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Z:\zamowienia\EZAMPUB\Zadania Ola\2024\6. Polski ład - 5 ulic - Peryferia\Pytania do postępowania\Załączniki do wyjaśnień z nia 01.08.2024\3_KO Sukowska naw od pos. 40\"/>
    </mc:Choice>
  </mc:AlternateContent>
  <xr:revisionPtr revIDLastSave="0" documentId="13_ncr:1_{6B224B58-F4E4-4739-A74C-4A75AC328923}" xr6:coauthVersionLast="36" xr6:coauthVersionMax="36" xr10:uidLastSave="{00000000-0000-0000-0000-000000000000}"/>
  <bookViews>
    <workbookView xWindow="0" yWindow="0" windowWidth="16380" windowHeight="8196" tabRatio="500" xr2:uid="{00000000-000D-0000-FFFF-FFFF00000000}"/>
  </bookViews>
  <sheets>
    <sheet name="KO" sheetId="4" r:id="rId1"/>
  </sheets>
  <definedNames>
    <definedName name="_xlnm.Print_Area" localSheetId="0">KO!$A$1:$G$46</definedName>
    <definedName name="Print_Titles_0" localSheetId="0">KO!$5:$6</definedName>
    <definedName name="_xlnm.Print_Titles" localSheetId="0">KO!$5:$6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0" i="4" l="1"/>
  <c r="A29" i="4"/>
  <c r="E17" i="4"/>
  <c r="A12" i="4"/>
  <c r="A15" i="4" s="1"/>
  <c r="A17" i="4" s="1"/>
  <c r="A18" i="4" s="1"/>
</calcChain>
</file>

<file path=xl/sharedStrings.xml><?xml version="1.0" encoding="utf-8"?>
<sst xmlns="http://schemas.openxmlformats.org/spreadsheetml/2006/main" count="106" uniqueCount="70">
  <si>
    <t>KOSZTORYS OFERTOWY</t>
  </si>
  <si>
    <t>BRANŻA DROGOWA</t>
  </si>
  <si>
    <t>L.p.</t>
  </si>
  <si>
    <t>Podstawa</t>
  </si>
  <si>
    <t xml:space="preserve">Opis robót  i obliczenie ich ilości </t>
  </si>
  <si>
    <t>Jedn.</t>
  </si>
  <si>
    <t>Cena jedn. netto (zł)</t>
  </si>
  <si>
    <t>Wartość netto (zł)</t>
  </si>
  <si>
    <t>I.</t>
  </si>
  <si>
    <r>
      <rPr>
        <b/>
        <sz val="10"/>
        <rFont val="Arial"/>
        <family val="2"/>
        <charset val="238"/>
      </rPr>
      <t xml:space="preserve">D-01.00.00
</t>
    </r>
    <r>
      <rPr>
        <sz val="10"/>
        <rFont val="Arial"/>
        <family val="2"/>
        <charset val="238"/>
      </rPr>
      <t>45100000-8</t>
    </r>
  </si>
  <si>
    <r>
      <rPr>
        <b/>
        <sz val="10"/>
        <rFont val="Arial"/>
        <family val="2"/>
        <charset val="238"/>
      </rPr>
      <t xml:space="preserve">ROBOTY PRZYGOTOWAWCZE
</t>
    </r>
    <r>
      <rPr>
        <sz val="10"/>
        <rFont val="Arial"/>
        <family val="2"/>
        <charset val="238"/>
      </rPr>
      <t>Przygotowanie terenu pod budowę</t>
    </r>
  </si>
  <si>
    <t>D-01.01.01</t>
  </si>
  <si>
    <t xml:space="preserve">Wyznaczenie oraz odtworzenie trasy i punktów wysokościowych dróg w terenie równinnym </t>
  </si>
  <si>
    <t>km</t>
  </si>
  <si>
    <t>D-01.01.02</t>
  </si>
  <si>
    <t>Usunięcie, pielęgnacja i zabezpieczenie drzew i krzewów</t>
  </si>
  <si>
    <t>Tymczasowe zabezpieczenie drzew i krzewów na czas robót</t>
  </si>
  <si>
    <t>kpl.</t>
  </si>
  <si>
    <r>
      <rPr>
        <sz val="10"/>
        <rFont val="Arial"/>
        <family val="2"/>
        <charset val="238"/>
      </rPr>
      <t>m</t>
    </r>
    <r>
      <rPr>
        <vertAlign val="superscript"/>
        <sz val="10"/>
        <rFont val="Arial"/>
        <family val="2"/>
        <charset val="238"/>
      </rPr>
      <t>2</t>
    </r>
  </si>
  <si>
    <t>D-01.02.04</t>
  </si>
  <si>
    <t>Rozbiórki elementów dróg</t>
  </si>
  <si>
    <t>Rozebranie nawierzchni z kostki brukowej wraz z ponownym ułożeniem na podsypce cementowo-piaskowej</t>
  </si>
  <si>
    <t>m</t>
  </si>
  <si>
    <t>D-01.02.11</t>
  </si>
  <si>
    <t>Regulacja pionowa elementów istniejących sieci uzbrojenia terenu</t>
  </si>
  <si>
    <t>Regulacja wysokościowa - studnie kanalizacyjne</t>
  </si>
  <si>
    <t>szt.</t>
  </si>
  <si>
    <t>Regulacja wysokościowa - studzienki deszczowe</t>
  </si>
  <si>
    <t>III.</t>
  </si>
  <si>
    <r>
      <rPr>
        <b/>
        <sz val="10"/>
        <rFont val="Arial"/>
        <family val="2"/>
        <charset val="238"/>
      </rPr>
      <t xml:space="preserve">D-04.00.00
</t>
    </r>
    <r>
      <rPr>
        <sz val="10"/>
        <rFont val="Arial"/>
        <family val="2"/>
        <charset val="238"/>
      </rPr>
      <t>45233000-9</t>
    </r>
  </si>
  <si>
    <r>
      <rPr>
        <b/>
        <sz val="10"/>
        <rFont val="Arial"/>
        <family val="2"/>
        <charset val="238"/>
      </rPr>
      <t xml:space="preserve">PODBUDOWY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</si>
  <si>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D-04.03.01</t>
  </si>
  <si>
    <t>Oczyszczenie i skropienie warstw konstrukcyjnych</t>
  </si>
  <si>
    <t>IV.</t>
  </si>
  <si>
    <r>
      <rPr>
        <b/>
        <sz val="10"/>
        <rFont val="Arial"/>
        <family val="2"/>
        <charset val="238"/>
      </rPr>
      <t xml:space="preserve">D-05.00.00
</t>
    </r>
    <r>
      <rPr>
        <sz val="10"/>
        <rFont val="Arial"/>
        <family val="2"/>
        <charset val="238"/>
      </rPr>
      <t>45233000-9</t>
    </r>
  </si>
  <si>
    <r>
      <rPr>
        <b/>
        <sz val="10"/>
        <rFont val="Arial"/>
        <family val="2"/>
        <charset val="238"/>
      </rPr>
      <t xml:space="preserve">NAWIERZCHNIE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</si>
  <si>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D-05.03.13</t>
  </si>
  <si>
    <t>Nawierzchnia z mieszanki mastyksowo-grysowej SMA11</t>
  </si>
  <si>
    <r>
      <rPr>
        <b/>
        <sz val="10"/>
        <rFont val="Arial"/>
        <family val="2"/>
        <charset val="238"/>
      </rPr>
      <t xml:space="preserve">D-08.00.00
</t>
    </r>
    <r>
      <rPr>
        <sz val="10"/>
        <rFont val="Arial"/>
        <family val="2"/>
        <charset val="238"/>
      </rPr>
      <t>45233000-9</t>
    </r>
  </si>
  <si>
    <r>
      <rPr>
        <b/>
        <sz val="10"/>
        <rFont val="Arial"/>
        <family val="2"/>
        <charset val="238"/>
      </rPr>
      <t xml:space="preserve">ELEMENTY ULIC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</si>
  <si>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D-08.01.01</t>
  </si>
  <si>
    <t>Krawężniki betonowe prefabrykowane</t>
  </si>
  <si>
    <t>RAZEM NETTO</t>
  </si>
  <si>
    <t>VAT</t>
  </si>
  <si>
    <t>RAZEM BRUTTO</t>
  </si>
  <si>
    <t>NR STRONY</t>
  </si>
  <si>
    <t>"Remont ul. Sukowskiej w Kielcach od posesji nr 40 do granic miasta"</t>
  </si>
  <si>
    <t>Ilość jednostek</t>
  </si>
  <si>
    <t>1,15km</t>
  </si>
  <si>
    <t>― zabezpieczenie drzew i krzewów na czas robót</t>
  </si>
  <si>
    <t>Rozebranie nawierzchni z mieszanek mineralno-bitumicznych poprzez frezowanie nawierzchni asfaltowej na zimno z odwiezieniem destruktu asfaltowego na place składowe - frezowanie średniej grubości 6 cm</t>
  </si>
  <si>
    <r>
      <rPr>
        <b/>
        <sz val="10"/>
        <rFont val="Arial"/>
        <family val="2"/>
        <charset val="238"/>
      </rPr>
      <t>m</t>
    </r>
    <r>
      <rPr>
        <b/>
        <vertAlign val="superscript"/>
        <sz val="10"/>
        <rFont val="Arial"/>
        <family val="2"/>
        <charset val="238"/>
      </rPr>
      <t>2</t>
    </r>
  </si>
  <si>
    <t>― ul. Sukowska</t>
  </si>
  <si>
    <t>― dostosowanie wysokościowe na zjazdach</t>
  </si>
  <si>
    <t>Nawierzchnia z mieszanki AC 16W</t>
  </si>
  <si>
    <t xml:space="preserve">Wykonanie warstwy wiążącej nawierzchni z mieszanki AC 16W z asfaltem 35/50 KR3  o gr. 6 cm </t>
  </si>
  <si>
    <t>Wykonanie warstwy ścieralnej nawierzchni z mieszanki SMA11 z asfaltem PMB45/80-65 o gr. 4 cm (KR3)</t>
  </si>
  <si>
    <r>
      <rPr>
        <b/>
        <sz val="10"/>
        <rFont val="Arial"/>
        <family val="2"/>
        <charset val="238"/>
      </rPr>
      <t>Ustawienie krawężników betonowych o wymiarach 20x30 cm na ławie betonowej  C12/15 o Vśr=0,1 m</t>
    </r>
    <r>
      <rPr>
        <b/>
        <vertAlign val="superscript"/>
        <sz val="10"/>
        <rFont val="Arial"/>
        <family val="2"/>
        <charset val="238"/>
      </rPr>
      <t>3</t>
    </r>
    <r>
      <rPr>
        <b/>
        <sz val="10"/>
        <rFont val="Arial"/>
        <family val="2"/>
        <charset val="238"/>
      </rPr>
      <t>/mb z zastosowaniem masy zalewowej uszczelniającej od strony istniejącej konstrukcji nawierzchni bitumicznej oraz uzupełnieniem nawierzchni z mma</t>
    </r>
  </si>
  <si>
    <t>― krawężnik betonowy na ławie betonowej z oporem</t>
  </si>
  <si>
    <t>II.</t>
  </si>
  <si>
    <t>Rozebranie istn. krawężników na ławie betonowej</t>
  </si>
  <si>
    <t>― Rozebranie istn. krawężników na ławie betonowej</t>
  </si>
  <si>
    <t>Mechaniczne oczyszczenie i skropienie istniejącej warstwy asfaltowej emulsją asfaltową C60BP3 ZM (pod każdą warstwę )</t>
  </si>
  <si>
    <t>Rozłożenie siatki wzmacniającej na całej powierzchni jezdni - siatka  o wytrzymałosci ≥100/100 kN</t>
  </si>
  <si>
    <t>D - 04.10.01</t>
  </si>
  <si>
    <t>Załącznik 2C.1</t>
  </si>
  <si>
    <t>D-05.03.05b</t>
  </si>
  <si>
    <t>Wartość destruktu pochodzącego z frezowania nawierzchni bitumicznych o gr. śr. 6 cm</t>
  </si>
  <si>
    <r>
      <t>m</t>
    </r>
    <r>
      <rPr>
        <b/>
        <vertAlign val="superscript"/>
        <sz val="10"/>
        <color rgb="FFFF0000"/>
        <rFont val="Arial"/>
        <family val="2"/>
        <charset val="238"/>
      </rPr>
      <t>2</t>
    </r>
  </si>
  <si>
    <t>skorygowany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</si>
</sst>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 * #,##0_ ;_ * \-#,##0_ ;_ * \-_ ;_ @_ "/>
    <numFmt numFmtId="165" formatCode="_ * #,##0.00_ ;_ * \-#,##0.00_ ;_ * \-??_ ;_ @_ "/>
    <numFmt numFmtId="166" formatCode="_-\L* #,##0_-;&quot;-L&quot;* #,##0_-;_-\L* \-_-;_-@_-"/>
    <numFmt numFmtId="167" formatCode="_-\L* #,##0.00_-;&quot;-L&quot;* #,##0.00_-;_-\L* \-??_-;_-@_-"/>
    <numFmt numFmtId="168" formatCode="_-* #,##0.00\ _z_ł_-;\-* #,##0.00\ _z_ł_-;_-* \-??\ _z_ł_-;_-@_-"/>
    <numFmt numFmtId="169" formatCode="\$____######0_);[Red]&quot;($&quot;____#####0\)"/>
    <numFmt numFmtId="170" formatCode="##\.##\.##\.00\."/>
    <numFmt numFmtId="171" formatCode="#,##0.000"/>
  </numFmts>
  <fonts count="59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FFFFFF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rgb="FF333399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33333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1"/>
      <color rgb="FF008000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8"/>
      <name val="Arial"/>
      <family val="2"/>
      <charset val="1"/>
    </font>
    <font>
      <sz val="11"/>
      <color rgb="FFFF99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rgb="FFFFFFFF"/>
      <name val="Czcionka tekstu podstawowego"/>
      <family val="2"/>
      <charset val="238"/>
    </font>
    <font>
      <b/>
      <sz val="15"/>
      <color rgb="FF003366"/>
      <name val="Czcionka tekstu podstawowego"/>
      <family val="2"/>
      <charset val="238"/>
    </font>
    <font>
      <b/>
      <sz val="15"/>
      <color rgb="FF1F497D"/>
      <name val="Czcionka tekstu podstawowego"/>
      <family val="2"/>
      <charset val="238"/>
    </font>
    <font>
      <b/>
      <sz val="13"/>
      <color rgb="FF003366"/>
      <name val="Czcionka tekstu podstawowego"/>
      <family val="2"/>
      <charset val="238"/>
    </font>
    <font>
      <b/>
      <sz val="13"/>
      <color rgb="FF1F497D"/>
      <name val="Czcionka tekstu podstawowego"/>
      <family val="2"/>
      <charset val="238"/>
    </font>
    <font>
      <b/>
      <sz val="11"/>
      <color rgb="FF003366"/>
      <name val="Czcionka tekstu podstawowego"/>
      <family val="2"/>
      <charset val="238"/>
    </font>
    <font>
      <b/>
      <sz val="11"/>
      <color rgb="FF1F497D"/>
      <name val="Czcionka tekstu podstawowego"/>
      <family val="2"/>
      <charset val="238"/>
    </font>
    <font>
      <sz val="11"/>
      <color rgb="FF993300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0"/>
      <name val="Times New Roman CE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rgb="FF000000"/>
      <name val="Arial"/>
      <family val="2"/>
      <charset val="1"/>
    </font>
    <font>
      <b/>
      <sz val="11"/>
      <color rgb="FFFF9900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name val="Tahoma"/>
      <family val="2"/>
      <charset val="238"/>
    </font>
    <font>
      <b/>
      <sz val="11"/>
      <color rgb="FF000000"/>
      <name val="Czcionka tekstu podstawowego"/>
      <family val="2"/>
      <charset val="238"/>
    </font>
    <font>
      <i/>
      <sz val="11"/>
      <color rgb="FF80808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rgb="FF003366"/>
      <name val="Cambria"/>
      <family val="2"/>
      <charset val="238"/>
    </font>
    <font>
      <sz val="11"/>
      <color rgb="FF80008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b/>
      <sz val="18"/>
      <name val="Arial"/>
      <family val="2"/>
      <charset val="238"/>
    </font>
    <font>
      <b/>
      <sz val="12"/>
      <color rgb="FFFFFFFF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20"/>
      <color rgb="FFFFFF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name val="Calibri"/>
      <family val="2"/>
      <charset val="238"/>
    </font>
    <font>
      <sz val="11"/>
      <name val="Calibri"/>
      <family val="2"/>
      <charset val="238"/>
    </font>
    <font>
      <sz val="10"/>
      <name val="Calibri"/>
      <family val="2"/>
      <charset val="238"/>
    </font>
    <font>
      <b/>
      <vertAlign val="superscript"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9"/>
      <color rgb="FF000000"/>
      <name val="Times New Roman"/>
      <family val="1"/>
      <charset val="238"/>
    </font>
    <font>
      <sz val="11"/>
      <color rgb="FF0070C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vertAlign val="superscript"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FF0000"/>
      <name val="Calibri"/>
      <family val="2"/>
      <charset val="238"/>
    </font>
    <font>
      <b/>
      <sz val="9"/>
      <color rgb="FF0070C0"/>
      <name val="Arial"/>
      <family val="2"/>
      <charset val="238"/>
    </font>
    <font>
      <b/>
      <sz val="11"/>
      <color rgb="FF0070C0"/>
      <name val="Arial"/>
      <family val="2"/>
      <charset val="238"/>
    </font>
  </fonts>
  <fills count="56">
    <fill>
      <patternFill patternType="none"/>
    </fill>
    <fill>
      <patternFill patternType="gray125"/>
    </fill>
    <fill>
      <patternFill patternType="solid">
        <fgColor rgb="FFCCCCFF"/>
        <bgColor rgb="FFBBD9EC"/>
      </patternFill>
    </fill>
    <fill>
      <patternFill patternType="solid">
        <fgColor rgb="FFDCE6F2"/>
        <bgColor rgb="FFDBEEF4"/>
      </patternFill>
    </fill>
    <fill>
      <patternFill patternType="solid">
        <fgColor rgb="FFFF99CC"/>
        <bgColor rgb="FFD99694"/>
      </patternFill>
    </fill>
    <fill>
      <patternFill patternType="solid">
        <fgColor rgb="FFF2DCDB"/>
        <bgColor rgb="FFE6E0EC"/>
      </patternFill>
    </fill>
    <fill>
      <patternFill patternType="solid">
        <fgColor rgb="FFCBFECD"/>
        <bgColor rgb="FFCEEFBC"/>
      </patternFill>
    </fill>
    <fill>
      <patternFill patternType="solid">
        <fgColor rgb="FFEBF1DE"/>
        <bgColor rgb="FFEAEAEA"/>
      </patternFill>
    </fill>
    <fill>
      <patternFill patternType="solid">
        <fgColor rgb="FFCC99FF"/>
        <bgColor rgb="FFA7AEDF"/>
      </patternFill>
    </fill>
    <fill>
      <patternFill patternType="solid">
        <fgColor rgb="FFE6E0EC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DBEEF4"/>
        <bgColor rgb="FFDCE6F2"/>
      </patternFill>
    </fill>
    <fill>
      <patternFill patternType="solid">
        <fgColor rgb="FFFFCC99"/>
        <bgColor rgb="FFFAC090"/>
      </patternFill>
    </fill>
    <fill>
      <patternFill patternType="solid">
        <fgColor rgb="FFFDEADA"/>
        <bgColor rgb="FFEBF1DE"/>
      </patternFill>
    </fill>
    <fill>
      <patternFill patternType="solid">
        <fgColor rgb="FF98CCFD"/>
        <bgColor rgb="FFBBD9EC"/>
      </patternFill>
    </fill>
    <fill>
      <patternFill patternType="darkGray">
        <fgColor rgb="FFBBD9EC"/>
        <bgColor rgb="FFCCCCFF"/>
      </patternFill>
    </fill>
    <fill>
      <patternFill patternType="solid">
        <fgColor rgb="FFFF8080"/>
        <bgColor rgb="FFF79646"/>
      </patternFill>
    </fill>
    <fill>
      <patternFill patternType="solid">
        <fgColor rgb="FFE6B9B8"/>
        <bgColor rgb="FFFAC090"/>
      </patternFill>
    </fill>
    <fill>
      <patternFill patternType="solid">
        <fgColor rgb="FF00FF00"/>
        <bgColor rgb="FF36C6CA"/>
      </patternFill>
    </fill>
    <fill>
      <patternFill patternType="solid">
        <fgColor rgb="FFD1DDB5"/>
        <bgColor rgb="FFD9D9D9"/>
      </patternFill>
    </fill>
    <fill>
      <patternFill patternType="darkGray">
        <fgColor rgb="FFC2C0C5"/>
        <bgColor rgb="FFCCCCFF"/>
      </patternFill>
    </fill>
    <fill>
      <patternFill patternType="solid">
        <fgColor rgb="FFBBD9EC"/>
        <bgColor rgb="FFCCCCFF"/>
      </patternFill>
    </fill>
    <fill>
      <patternFill patternType="solid">
        <fgColor rgb="FFFFCC00"/>
        <bgColor rgb="FFFFFF00"/>
      </patternFill>
    </fill>
    <fill>
      <patternFill patternType="solid">
        <fgColor rgb="FFFCD5B5"/>
        <bgColor rgb="FFFFCC99"/>
      </patternFill>
    </fill>
    <fill>
      <patternFill patternType="solid">
        <fgColor rgb="FF0066CC"/>
        <bgColor rgb="FF1F497D"/>
      </patternFill>
    </fill>
    <fill>
      <patternFill patternType="darkGray">
        <fgColor rgb="FFA7AEDF"/>
        <bgColor rgb="FF98CCFD"/>
      </patternFill>
    </fill>
    <fill>
      <patternFill patternType="solid">
        <fgColor rgb="FFD99694"/>
        <bgColor rgb="FFFF8080"/>
      </patternFill>
    </fill>
    <fill>
      <patternFill patternType="solid">
        <fgColor rgb="FFD1DDB5"/>
        <bgColor rgb="FFD9D9D9"/>
      </patternFill>
    </fill>
    <fill>
      <patternFill patternType="solid">
        <fgColor rgb="FF840049"/>
        <bgColor rgb="FF333333"/>
      </patternFill>
    </fill>
    <fill>
      <patternFill patternType="darkGray">
        <fgColor rgb="FFA7AEDF"/>
        <bgColor rgb="FFCC99FF"/>
      </patternFill>
    </fill>
    <fill>
      <patternFill patternType="solid">
        <fgColor rgb="FF36C6CA"/>
        <bgColor rgb="FF98CCFD"/>
      </patternFill>
    </fill>
    <fill>
      <patternFill patternType="solid">
        <fgColor rgb="FFFF9900"/>
        <bgColor rgb="FFFA7D00"/>
      </patternFill>
    </fill>
    <fill>
      <patternFill patternType="solid">
        <fgColor rgb="FFFAC090"/>
        <bgColor rgb="FFFFCC99"/>
      </patternFill>
    </fill>
    <fill>
      <patternFill patternType="solid">
        <fgColor rgb="FF353592"/>
        <bgColor rgb="FF1F497D"/>
      </patternFill>
    </fill>
    <fill>
      <patternFill patternType="solid">
        <fgColor rgb="FF4F81BD"/>
        <bgColor rgb="FF7F738E"/>
      </patternFill>
    </fill>
    <fill>
      <patternFill patternType="solid">
        <fgColor rgb="FFFF0000"/>
        <bgColor rgb="FFA74402"/>
      </patternFill>
    </fill>
    <fill>
      <patternFill patternType="darkGray">
        <fgColor rgb="FFA74402"/>
        <bgColor rgb="FFFF6600"/>
      </patternFill>
    </fill>
    <fill>
      <patternFill patternType="mediumGray">
        <fgColor rgb="FF168232"/>
        <bgColor rgb="FF4F81BD"/>
      </patternFill>
    </fill>
    <fill>
      <patternFill patternType="solid">
        <fgColor rgb="FFA3B188"/>
        <bgColor rgb="FF989994"/>
      </patternFill>
    </fill>
    <fill>
      <patternFill patternType="solid">
        <fgColor rgb="FF7F738E"/>
        <bgColor rgb="FF808080"/>
      </patternFill>
    </fill>
    <fill>
      <patternFill patternType="mediumGray">
        <fgColor rgb="FF36C6CA"/>
        <bgColor rgb="FF4F81BD"/>
      </patternFill>
    </fill>
    <fill>
      <patternFill patternType="solid">
        <fgColor rgb="FFFF6600"/>
        <bgColor rgb="FFFA7D00"/>
      </patternFill>
    </fill>
    <fill>
      <patternFill patternType="solid">
        <fgColor rgb="FFF79646"/>
        <bgColor rgb="FFFF9900"/>
      </patternFill>
    </fill>
    <fill>
      <patternFill patternType="solid">
        <fgColor rgb="FFC2C0C5"/>
        <bgColor rgb="FFE6B9B8"/>
      </patternFill>
    </fill>
    <fill>
      <patternFill patternType="solid">
        <fgColor rgb="FFF2F2F2"/>
        <bgColor rgb="FFEBF1DE"/>
      </patternFill>
    </fill>
    <fill>
      <patternFill patternType="solid">
        <fgColor rgb="FFCEEFBC"/>
        <bgColor rgb="FFCBFECD"/>
      </patternFill>
    </fill>
    <fill>
      <patternFill patternType="solid">
        <fgColor rgb="FFFFFFCC"/>
        <bgColor rgb="FFEBF1DE"/>
      </patternFill>
    </fill>
    <fill>
      <patternFill patternType="solid">
        <fgColor rgb="FF989994"/>
        <bgColor rgb="FF808080"/>
      </patternFill>
    </fill>
    <fill>
      <patternFill patternType="mediumGray">
        <fgColor rgb="FF989994"/>
        <bgColor rgb="FFA3B188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C7CE"/>
        <bgColor rgb="FFFCD5B5"/>
      </patternFill>
    </fill>
    <fill>
      <patternFill patternType="solid">
        <fgColor rgb="FF595959"/>
        <bgColor rgb="FF3F3F3F"/>
      </patternFill>
    </fill>
    <fill>
      <patternFill patternType="solid">
        <fgColor rgb="FFD9D9D9"/>
        <bgColor rgb="FFE6E0EC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rgb="FFEBF1DE"/>
      </patternFill>
    </fill>
  </fills>
  <borders count="3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7F738E"/>
      </left>
      <right style="thin">
        <color rgb="FF7F738E"/>
      </right>
      <top style="thin">
        <color rgb="FF7F738E"/>
      </top>
      <bottom style="thin">
        <color rgb="FF7F738E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rgb="FFFA7D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35359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C2C0C5"/>
      </bottom>
      <diagonal/>
    </border>
    <border>
      <left/>
      <right/>
      <top/>
      <bottom style="thick">
        <color rgb="FFA7AEDF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rgb="FFA7AEDF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353592"/>
      </top>
      <bottom style="double">
        <color rgb="FF353592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C2C0C5"/>
      </left>
      <right style="thin">
        <color rgb="FFC2C0C5"/>
      </right>
      <top style="thin">
        <color rgb="FFC2C0C5"/>
      </top>
      <bottom style="thin">
        <color rgb="FFC2C0C5"/>
      </bottom>
      <diagonal/>
    </border>
    <border>
      <left style="thin">
        <color rgb="FFA3B188"/>
      </left>
      <right style="thin">
        <color rgb="FFA3B188"/>
      </right>
      <top style="thin">
        <color rgb="FFA3B188"/>
      </top>
      <bottom style="thin">
        <color rgb="FFA3B18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20">
    <xf numFmtId="0" fontId="0" fillId="0" borderId="0"/>
    <xf numFmtId="0" fontId="2" fillId="2" borderId="0" applyBorder="0" applyProtection="0"/>
    <xf numFmtId="0" fontId="2" fillId="3" borderId="0" applyBorder="0" applyProtection="0"/>
    <xf numFmtId="0" fontId="2" fillId="2" borderId="0" applyBorder="0" applyProtection="0"/>
    <xf numFmtId="0" fontId="2" fillId="4" borderId="0" applyBorder="0" applyProtection="0"/>
    <xf numFmtId="0" fontId="2" fillId="5" borderId="0" applyBorder="0" applyProtection="0"/>
    <xf numFmtId="0" fontId="2" fillId="4" borderId="0" applyBorder="0" applyProtection="0"/>
    <xf numFmtId="0" fontId="2" fillId="6" borderId="0" applyBorder="0" applyProtection="0"/>
    <xf numFmtId="0" fontId="2" fillId="7" borderId="0" applyBorder="0" applyProtection="0"/>
    <xf numFmtId="0" fontId="2" fillId="6" borderId="0" applyBorder="0" applyProtection="0"/>
    <xf numFmtId="0" fontId="2" fillId="8" borderId="0" applyBorder="0" applyProtection="0"/>
    <xf numFmtId="0" fontId="2" fillId="9" borderId="0" applyBorder="0" applyProtection="0"/>
    <xf numFmtId="0" fontId="2" fillId="8" borderId="0" applyBorder="0" applyProtection="0"/>
    <xf numFmtId="0" fontId="2" fillId="10" borderId="0" applyBorder="0" applyProtection="0"/>
    <xf numFmtId="0" fontId="2" fillId="11" borderId="0" applyBorder="0" applyProtection="0"/>
    <xf numFmtId="0" fontId="2" fillId="10" borderId="0" applyBorder="0" applyProtection="0"/>
    <xf numFmtId="0" fontId="2" fillId="12" borderId="0" applyBorder="0" applyProtection="0"/>
    <xf numFmtId="0" fontId="2" fillId="13" borderId="0" applyBorder="0" applyProtection="0"/>
    <xf numFmtId="0" fontId="2" fillId="12" borderId="0" applyBorder="0" applyProtection="0"/>
    <xf numFmtId="0" fontId="2" fillId="14" borderId="0" applyBorder="0" applyProtection="0"/>
    <xf numFmtId="0" fontId="2" fillId="15" borderId="0" applyBorder="0" applyProtection="0"/>
    <xf numFmtId="0" fontId="2" fillId="14" borderId="0" applyBorder="0" applyProtection="0"/>
    <xf numFmtId="0" fontId="2" fillId="16" borderId="0" applyBorder="0" applyProtection="0"/>
    <xf numFmtId="0" fontId="2" fillId="17" borderId="0" applyBorder="0" applyProtection="0"/>
    <xf numFmtId="0" fontId="2" fillId="16" borderId="0" applyBorder="0" applyProtection="0"/>
    <xf numFmtId="0" fontId="2" fillId="18" borderId="0" applyBorder="0" applyProtection="0"/>
    <xf numFmtId="0" fontId="2" fillId="19" borderId="0" applyBorder="0" applyProtection="0"/>
    <xf numFmtId="0" fontId="2" fillId="18" borderId="0" applyBorder="0" applyProtection="0"/>
    <xf numFmtId="0" fontId="2" fillId="8" borderId="0" applyBorder="0" applyProtection="0"/>
    <xf numFmtId="0" fontId="2" fillId="20" borderId="0" applyBorder="0" applyProtection="0"/>
    <xf numFmtId="0" fontId="2" fillId="8" borderId="0" applyBorder="0" applyProtection="0"/>
    <xf numFmtId="0" fontId="2" fillId="14" borderId="0" applyBorder="0" applyProtection="0"/>
    <xf numFmtId="0" fontId="2" fillId="21" borderId="0" applyBorder="0" applyProtection="0"/>
    <xf numFmtId="0" fontId="2" fillId="14" borderId="0" applyBorder="0" applyProtection="0"/>
    <xf numFmtId="0" fontId="2" fillId="22" borderId="0" applyBorder="0" applyProtection="0"/>
    <xf numFmtId="0" fontId="2" fillId="23" borderId="0" applyBorder="0" applyProtection="0"/>
    <xf numFmtId="0" fontId="2" fillId="22" borderId="0" applyBorder="0" applyProtection="0"/>
    <xf numFmtId="0" fontId="3" fillId="24" borderId="0" applyBorder="0" applyProtection="0"/>
    <xf numFmtId="0" fontId="3" fillId="25" borderId="0" applyBorder="0" applyProtection="0"/>
    <xf numFmtId="0" fontId="3" fillId="24" borderId="0" applyBorder="0" applyProtection="0"/>
    <xf numFmtId="0" fontId="3" fillId="16" borderId="0" applyBorder="0" applyProtection="0"/>
    <xf numFmtId="0" fontId="3" fillId="26" borderId="0" applyBorder="0" applyProtection="0"/>
    <xf numFmtId="0" fontId="3" fillId="16" borderId="0" applyBorder="0" applyProtection="0"/>
    <xf numFmtId="0" fontId="3" fillId="18" borderId="0" applyBorder="0" applyProtection="0"/>
    <xf numFmtId="0" fontId="3" fillId="27" borderId="0" applyBorder="0" applyProtection="0"/>
    <xf numFmtId="0" fontId="3" fillId="18" borderId="0" applyBorder="0" applyProtection="0"/>
    <xf numFmtId="0" fontId="3" fillId="28" borderId="0" applyBorder="0" applyProtection="0"/>
    <xf numFmtId="0" fontId="3" fillId="29" borderId="0" applyBorder="0" applyProtection="0"/>
    <xf numFmtId="0" fontId="3" fillId="28" borderId="0" applyBorder="0" applyProtection="0"/>
    <xf numFmtId="0" fontId="3" fillId="30" borderId="0" applyBorder="0" applyProtection="0"/>
    <xf numFmtId="0" fontId="3" fillId="14" borderId="0" applyBorder="0" applyProtection="0"/>
    <xf numFmtId="0" fontId="3" fillId="30" borderId="0" applyBorder="0" applyProtection="0"/>
    <xf numFmtId="0" fontId="3" fillId="31" borderId="0" applyBorder="0" applyProtection="0"/>
    <xf numFmtId="0" fontId="3" fillId="32" borderId="0" applyBorder="0" applyProtection="0"/>
    <xf numFmtId="0" fontId="3" fillId="31" borderId="0" applyBorder="0" applyProtection="0"/>
    <xf numFmtId="0" fontId="1" fillId="0" borderId="0"/>
    <xf numFmtId="0" fontId="4" fillId="0" borderId="0"/>
    <xf numFmtId="0" fontId="3" fillId="33" borderId="0" applyBorder="0" applyProtection="0"/>
    <xf numFmtId="0" fontId="3" fillId="34" borderId="0" applyBorder="0" applyProtection="0"/>
    <xf numFmtId="0" fontId="3" fillId="33" borderId="0" applyBorder="0" applyProtection="0"/>
    <xf numFmtId="0" fontId="3" fillId="33" borderId="0" applyBorder="0" applyProtection="0"/>
    <xf numFmtId="0" fontId="3" fillId="35" borderId="0" applyBorder="0" applyProtection="0"/>
    <xf numFmtId="0" fontId="3" fillId="36" borderId="0" applyBorder="0" applyProtection="0"/>
    <xf numFmtId="0" fontId="3" fillId="35" borderId="0" applyBorder="0" applyProtection="0"/>
    <xf numFmtId="0" fontId="3" fillId="35" borderId="0" applyBorder="0" applyProtection="0"/>
    <xf numFmtId="0" fontId="3" fillId="37" borderId="0" applyBorder="0" applyProtection="0"/>
    <xf numFmtId="0" fontId="3" fillId="38" borderId="0" applyBorder="0" applyProtection="0"/>
    <xf numFmtId="0" fontId="3" fillId="37" borderId="0" applyBorder="0" applyProtection="0"/>
    <xf numFmtId="0" fontId="3" fillId="37" borderId="0" applyBorder="0" applyProtection="0"/>
    <xf numFmtId="0" fontId="3" fillId="28" borderId="0" applyBorder="0" applyProtection="0"/>
    <xf numFmtId="0" fontId="3" fillId="39" borderId="0" applyBorder="0" applyProtection="0"/>
    <xf numFmtId="0" fontId="3" fillId="28" borderId="0" applyBorder="0" applyProtection="0"/>
    <xf numFmtId="0" fontId="3" fillId="28" borderId="0" applyBorder="0" applyProtection="0"/>
    <xf numFmtId="0" fontId="3" fillId="30" borderId="0" applyBorder="0" applyProtection="0"/>
    <xf numFmtId="0" fontId="3" fillId="40" borderId="0" applyBorder="0" applyProtection="0"/>
    <xf numFmtId="0" fontId="3" fillId="30" borderId="0" applyBorder="0" applyProtection="0"/>
    <xf numFmtId="0" fontId="3" fillId="30" borderId="0" applyBorder="0" applyProtection="0"/>
    <xf numFmtId="0" fontId="3" fillId="41" borderId="0" applyBorder="0" applyProtection="0"/>
    <xf numFmtId="0" fontId="3" fillId="42" borderId="0" applyBorder="0" applyProtection="0"/>
    <xf numFmtId="0" fontId="3" fillId="41" borderId="0" applyBorder="0" applyProtection="0"/>
    <xf numFmtId="0" fontId="3" fillId="41" borderId="0" applyBorder="0" applyProtection="0"/>
    <xf numFmtId="164" fontId="50" fillId="0" borderId="0" applyBorder="0" applyProtection="0"/>
    <xf numFmtId="165" fontId="50" fillId="0" borderId="0" applyBorder="0" applyProtection="0"/>
    <xf numFmtId="166" fontId="50" fillId="0" borderId="0" applyBorder="0" applyProtection="0"/>
    <xf numFmtId="167" fontId="50" fillId="0" borderId="0" applyBorder="0" applyProtection="0"/>
    <xf numFmtId="0" fontId="5" fillId="12" borderId="1" applyProtection="0"/>
    <xf numFmtId="0" fontId="6" fillId="12" borderId="2" applyProtection="0"/>
    <xf numFmtId="0" fontId="5" fillId="12" borderId="1" applyProtection="0"/>
    <xf numFmtId="0" fontId="5" fillId="12" borderId="1" applyProtection="0"/>
    <xf numFmtId="0" fontId="7" fillId="43" borderId="3" applyProtection="0"/>
    <xf numFmtId="0" fontId="8" fillId="44" borderId="4" applyProtection="0"/>
    <xf numFmtId="0" fontId="7" fillId="43" borderId="3" applyProtection="0"/>
    <xf numFmtId="0" fontId="7" fillId="43" borderId="3" applyProtection="0"/>
    <xf numFmtId="0" fontId="9" fillId="6" borderId="0" applyBorder="0" applyProtection="0"/>
    <xf numFmtId="0" fontId="10" fillId="45" borderId="0" applyBorder="0" applyProtection="0"/>
    <xf numFmtId="0" fontId="9" fillId="6" borderId="0" applyBorder="0" applyProtection="0"/>
    <xf numFmtId="168" fontId="50" fillId="0" borderId="0" applyBorder="0" applyProtection="0"/>
    <xf numFmtId="0" fontId="11" fillId="43" borderId="0" applyBorder="0" applyProtection="0"/>
    <xf numFmtId="0" fontId="11" fillId="46" borderId="0" applyBorder="0" applyProtection="0"/>
    <xf numFmtId="0" fontId="12" fillId="0" borderId="5" applyProtection="0"/>
    <xf numFmtId="0" fontId="13" fillId="0" borderId="6" applyProtection="0"/>
    <xf numFmtId="0" fontId="12" fillId="0" borderId="5" applyProtection="0"/>
    <xf numFmtId="0" fontId="12" fillId="0" borderId="5" applyProtection="0"/>
    <xf numFmtId="0" fontId="14" fillId="47" borderId="7" applyProtection="0"/>
    <xf numFmtId="0" fontId="14" fillId="48" borderId="8" applyProtection="0"/>
    <xf numFmtId="0" fontId="14" fillId="47" borderId="7" applyProtection="0"/>
    <xf numFmtId="0" fontId="14" fillId="47" borderId="7" applyProtection="0"/>
    <xf numFmtId="0" fontId="15" fillId="0" borderId="9" applyProtection="0"/>
    <xf numFmtId="0" fontId="16" fillId="0" borderId="10" applyProtection="0"/>
    <xf numFmtId="0" fontId="15" fillId="0" borderId="9" applyProtection="0"/>
    <xf numFmtId="0" fontId="15" fillId="0" borderId="9" applyProtection="0"/>
    <xf numFmtId="0" fontId="17" fillId="0" borderId="11" applyProtection="0"/>
    <xf numFmtId="0" fontId="18" fillId="0" borderId="12" applyProtection="0"/>
    <xf numFmtId="0" fontId="17" fillId="0" borderId="11" applyProtection="0"/>
    <xf numFmtId="0" fontId="17" fillId="0" borderId="11" applyProtection="0"/>
    <xf numFmtId="0" fontId="19" fillId="0" borderId="13" applyProtection="0"/>
    <xf numFmtId="0" fontId="20" fillId="0" borderId="14" applyProtection="0"/>
    <xf numFmtId="0" fontId="19" fillId="0" borderId="13" applyProtection="0"/>
    <xf numFmtId="0" fontId="19" fillId="0" borderId="13" applyProtection="0"/>
    <xf numFmtId="0" fontId="19" fillId="0" borderId="0" applyBorder="0" applyProtection="0"/>
    <xf numFmtId="0" fontId="20" fillId="0" borderId="0" applyBorder="0" applyProtection="0"/>
    <xf numFmtId="0" fontId="19" fillId="0" borderId="0" applyBorder="0" applyProtection="0"/>
    <xf numFmtId="0" fontId="19" fillId="0" borderId="0" applyBorder="0" applyProtection="0"/>
    <xf numFmtId="0" fontId="21" fillId="49" borderId="0" applyBorder="0" applyProtection="0"/>
    <xf numFmtId="0" fontId="22" fillId="50" borderId="0" applyBorder="0" applyProtection="0"/>
    <xf numFmtId="0" fontId="21" fillId="49" borderId="0" applyBorder="0" applyProtection="0"/>
    <xf numFmtId="169" fontId="23" fillId="0" borderId="0"/>
    <xf numFmtId="37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7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0" fontId="25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8" fillId="43" borderId="1" applyProtection="0"/>
    <xf numFmtId="0" fontId="29" fillId="44" borderId="2" applyProtection="0"/>
    <xf numFmtId="0" fontId="28" fillId="43" borderId="1" applyProtection="0"/>
    <xf numFmtId="0" fontId="28" fillId="43" borderId="1" applyProtection="0"/>
    <xf numFmtId="10" fontId="50" fillId="0" borderId="0" applyBorder="0" applyProtection="0"/>
    <xf numFmtId="10" fontId="50" fillId="0" borderId="0" applyBorder="0" applyProtection="0"/>
    <xf numFmtId="10" fontId="50" fillId="0" borderId="0" applyBorder="0" applyProtection="0"/>
    <xf numFmtId="10" fontId="50" fillId="0" borderId="0" applyBorder="0" applyProtection="0"/>
    <xf numFmtId="10" fontId="50" fillId="0" borderId="0" applyBorder="0" applyProtection="0"/>
    <xf numFmtId="10" fontId="50" fillId="0" borderId="0" applyBorder="0" applyProtection="0"/>
    <xf numFmtId="10" fontId="50" fillId="0" borderId="0" applyBorder="0" applyProtection="0"/>
    <xf numFmtId="10" fontId="50" fillId="0" borderId="0" applyBorder="0" applyProtection="0"/>
    <xf numFmtId="10" fontId="50" fillId="0" borderId="0" applyBorder="0" applyProtection="0"/>
    <xf numFmtId="10" fontId="50" fillId="0" borderId="0" applyBorder="0" applyProtection="0"/>
    <xf numFmtId="10" fontId="50" fillId="0" borderId="0" applyBorder="0" applyProtection="0"/>
    <xf numFmtId="10" fontId="50" fillId="0" borderId="0" applyBorder="0" applyProtection="0"/>
    <xf numFmtId="10" fontId="50" fillId="0" borderId="0" applyBorder="0" applyProtection="0"/>
    <xf numFmtId="10" fontId="50" fillId="0" borderId="0" applyBorder="0" applyProtection="0"/>
    <xf numFmtId="10" fontId="50" fillId="0" borderId="0" applyBorder="0" applyProtection="0"/>
    <xf numFmtId="10" fontId="50" fillId="0" borderId="0" applyBorder="0" applyProtection="0"/>
    <xf numFmtId="10" fontId="50" fillId="0" borderId="0" applyBorder="0" applyProtection="0"/>
    <xf numFmtId="10" fontId="50" fillId="0" borderId="0" applyBorder="0" applyProtection="0"/>
    <xf numFmtId="10" fontId="50" fillId="0" borderId="0" applyBorder="0" applyProtection="0"/>
    <xf numFmtId="10" fontId="50" fillId="0" borderId="0" applyBorder="0" applyProtection="0"/>
    <xf numFmtId="10" fontId="50" fillId="0" borderId="0" applyBorder="0" applyProtection="0"/>
    <xf numFmtId="10" fontId="50" fillId="0" borderId="0" applyBorder="0" applyProtection="0"/>
    <xf numFmtId="10" fontId="50" fillId="0" borderId="0" applyBorder="0" applyProtection="0"/>
    <xf numFmtId="10" fontId="50" fillId="0" borderId="0" applyBorder="0" applyProtection="0"/>
    <xf numFmtId="10" fontId="50" fillId="0" borderId="0" applyBorder="0" applyProtection="0"/>
    <xf numFmtId="10" fontId="50" fillId="0" borderId="0" applyBorder="0" applyProtection="0"/>
    <xf numFmtId="10" fontId="50" fillId="0" borderId="0" applyBorder="0" applyProtection="0"/>
    <xf numFmtId="10" fontId="50" fillId="0" borderId="0" applyBorder="0" applyProtection="0"/>
    <xf numFmtId="0" fontId="1" fillId="0" borderId="0"/>
    <xf numFmtId="0" fontId="30" fillId="0" borderId="15">
      <alignment horizontal="left"/>
    </xf>
    <xf numFmtId="0" fontId="31" fillId="0" borderId="16" applyProtection="0"/>
    <xf numFmtId="0" fontId="31" fillId="0" borderId="17" applyProtection="0"/>
    <xf numFmtId="0" fontId="31" fillId="0" borderId="16" applyProtection="0"/>
    <xf numFmtId="0" fontId="31" fillId="0" borderId="16" applyProtection="0"/>
    <xf numFmtId="0" fontId="32" fillId="0" borderId="0" applyBorder="0" applyProtection="0"/>
    <xf numFmtId="0" fontId="33" fillId="0" borderId="0" applyBorder="0" applyProtection="0"/>
    <xf numFmtId="0" fontId="32" fillId="0" borderId="0" applyBorder="0" applyProtection="0"/>
    <xf numFmtId="0" fontId="32" fillId="0" borderId="0" applyBorder="0" applyProtection="0"/>
    <xf numFmtId="0" fontId="34" fillId="0" borderId="0" applyBorder="0" applyProtection="0"/>
    <xf numFmtId="0" fontId="34" fillId="0" borderId="0" applyBorder="0" applyProtection="0"/>
    <xf numFmtId="0" fontId="34" fillId="0" borderId="0" applyBorder="0" applyProtection="0"/>
    <xf numFmtId="0" fontId="34" fillId="0" borderId="0" applyBorder="0" applyProtection="0"/>
    <xf numFmtId="0" fontId="35" fillId="0" borderId="0" applyBorder="0" applyProtection="0"/>
    <xf numFmtId="0" fontId="35" fillId="0" borderId="0" applyBorder="0" applyProtection="0"/>
    <xf numFmtId="0" fontId="35" fillId="0" borderId="0" applyBorder="0" applyProtection="0"/>
    <xf numFmtId="0" fontId="25" fillId="46" borderId="18" applyProtection="0"/>
    <xf numFmtId="0" fontId="25" fillId="46" borderId="18" applyProtection="0"/>
    <xf numFmtId="0" fontId="50" fillId="46" borderId="19" applyProtection="0"/>
    <xf numFmtId="0" fontId="50" fillId="46" borderId="18" applyProtection="0"/>
    <xf numFmtId="0" fontId="25" fillId="46" borderId="18" applyProtection="0"/>
    <xf numFmtId="0" fontId="25" fillId="46" borderId="18" applyProtection="0"/>
    <xf numFmtId="0" fontId="36" fillId="4" borderId="0" applyBorder="0" applyProtection="0"/>
    <xf numFmtId="0" fontId="37" fillId="51" borderId="0" applyBorder="0" applyProtection="0"/>
    <xf numFmtId="0" fontId="36" fillId="4" borderId="0" applyBorder="0" applyProtection="0"/>
    <xf numFmtId="0" fontId="2" fillId="0" borderId="0"/>
  </cellStyleXfs>
  <cellXfs count="117">
    <xf numFmtId="0" fontId="0" fillId="0" borderId="0" xfId="0"/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4" fontId="38" fillId="0" borderId="0" xfId="0" applyNumberFormat="1" applyFont="1" applyAlignment="1">
      <alignment horizontal="center" vertical="center"/>
    </xf>
    <xf numFmtId="0" fontId="42" fillId="0" borderId="22" xfId="156" applyFont="1" applyBorder="1" applyAlignment="1" applyProtection="1">
      <alignment horizontal="center" vertical="center" wrapText="1"/>
    </xf>
    <xf numFmtId="4" fontId="42" fillId="0" borderId="22" xfId="156" applyNumberFormat="1" applyFont="1" applyBorder="1" applyAlignment="1" applyProtection="1">
      <alignment horizontal="center" vertical="center" wrapText="1"/>
    </xf>
    <xf numFmtId="0" fontId="42" fillId="53" borderId="22" xfId="156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42" fillId="44" borderId="22" xfId="0" applyFont="1" applyFill="1" applyBorder="1" applyAlignment="1" applyProtection="1">
      <alignment horizontal="center" vertical="center"/>
      <protection locked="0"/>
    </xf>
    <xf numFmtId="170" fontId="42" fillId="44" borderId="22" xfId="159" applyNumberFormat="1" applyFont="1" applyFill="1" applyBorder="1" applyAlignment="1" applyProtection="1">
      <alignment horizontal="center" vertical="center" wrapText="1"/>
      <protection locked="0"/>
    </xf>
    <xf numFmtId="0" fontId="44" fillId="54" borderId="0" xfId="0" applyFont="1" applyFill="1" applyProtection="1">
      <protection locked="0"/>
    </xf>
    <xf numFmtId="0" fontId="45" fillId="0" borderId="0" xfId="0" applyFont="1" applyProtection="1">
      <protection locked="0"/>
    </xf>
    <xf numFmtId="0" fontId="42" fillId="53" borderId="23" xfId="156" applyFont="1" applyFill="1" applyBorder="1" applyAlignment="1" applyProtection="1">
      <alignment horizontal="center" vertical="center" wrapText="1"/>
      <protection locked="0"/>
    </xf>
    <xf numFmtId="0" fontId="42" fillId="53" borderId="24" xfId="156" applyFont="1" applyFill="1" applyBorder="1" applyAlignment="1" applyProtection="1">
      <alignment horizontal="left" vertical="center" wrapText="1"/>
      <protection locked="0"/>
    </xf>
    <xf numFmtId="0" fontId="42" fillId="53" borderId="15" xfId="156" applyFont="1" applyFill="1" applyBorder="1" applyAlignment="1" applyProtection="1">
      <alignment horizontal="left" vertical="center" wrapText="1"/>
      <protection locked="0"/>
    </xf>
    <xf numFmtId="4" fontId="42" fillId="53" borderId="15" xfId="156" applyNumberFormat="1" applyFont="1" applyFill="1" applyBorder="1" applyAlignment="1" applyProtection="1">
      <alignment horizontal="left" vertical="center" wrapText="1"/>
      <protection locked="0"/>
    </xf>
    <xf numFmtId="4" fontId="42" fillId="53" borderId="25" xfId="156" applyNumberFormat="1" applyFont="1" applyFill="1" applyBorder="1" applyAlignment="1" applyProtection="1">
      <alignment horizontal="left" vertical="center" wrapText="1"/>
      <protection locked="0"/>
    </xf>
    <xf numFmtId="0" fontId="46" fillId="0" borderId="0" xfId="0" applyFont="1" applyAlignment="1" applyProtection="1">
      <alignment horizontal="left" vertical="center"/>
      <protection locked="0"/>
    </xf>
    <xf numFmtId="0" fontId="47" fillId="0" borderId="0" xfId="0" applyFont="1" applyProtection="1">
      <protection locked="0"/>
    </xf>
    <xf numFmtId="0" fontId="42" fillId="44" borderId="20" xfId="143" applyFont="1" applyFill="1" applyBorder="1" applyAlignment="1" applyProtection="1">
      <alignment horizontal="right" vertical="top" wrapText="1"/>
      <protection locked="0"/>
    </xf>
    <xf numFmtId="0" fontId="42" fillId="44" borderId="20" xfId="143" applyFont="1" applyFill="1" applyBorder="1" applyAlignment="1" applyProtection="1">
      <alignment horizontal="center" vertical="center" wrapText="1"/>
      <protection locked="0"/>
    </xf>
    <xf numFmtId="0" fontId="42" fillId="0" borderId="20" xfId="157" applyFont="1" applyBorder="1" applyAlignment="1" applyProtection="1">
      <alignment horizontal="center" vertical="center" wrapText="1"/>
      <protection locked="0"/>
    </xf>
    <xf numFmtId="0" fontId="42" fillId="0" borderId="27" xfId="143" applyFont="1" applyBorder="1" applyAlignment="1" applyProtection="1">
      <alignment horizontal="center" vertical="center" wrapText="1"/>
      <protection locked="0"/>
    </xf>
    <xf numFmtId="0" fontId="42" fillId="0" borderId="20" xfId="143" applyFont="1" applyBorder="1" applyAlignment="1" applyProtection="1">
      <alignment horizontal="left" vertical="center" wrapText="1"/>
      <protection locked="0"/>
    </xf>
    <xf numFmtId="0" fontId="42" fillId="0" borderId="20" xfId="143" applyFont="1" applyBorder="1" applyAlignment="1" applyProtection="1">
      <alignment horizontal="center" vertical="center" wrapText="1"/>
      <protection locked="0"/>
    </xf>
    <xf numFmtId="4" fontId="42" fillId="0" borderId="20" xfId="143" applyNumberFormat="1" applyFont="1" applyBorder="1" applyAlignment="1" applyProtection="1">
      <alignment horizontal="center" vertical="center" wrapText="1"/>
      <protection locked="0"/>
    </xf>
    <xf numFmtId="0" fontId="42" fillId="0" borderId="21" xfId="157" applyFont="1" applyBorder="1" applyAlignment="1" applyProtection="1">
      <alignment horizontal="center" vertical="center" wrapText="1"/>
      <protection locked="0"/>
    </xf>
    <xf numFmtId="0" fontId="42" fillId="0" borderId="28" xfId="143" applyFont="1" applyBorder="1" applyAlignment="1" applyProtection="1">
      <alignment horizontal="center" vertical="center" wrapText="1"/>
      <protection locked="0"/>
    </xf>
    <xf numFmtId="0" fontId="25" fillId="0" borderId="21" xfId="143" applyFont="1" applyBorder="1" applyAlignment="1" applyProtection="1">
      <alignment horizontal="left" vertical="center" wrapText="1"/>
      <protection locked="0"/>
    </xf>
    <xf numFmtId="0" fontId="25" fillId="0" borderId="21" xfId="143" applyFont="1" applyBorder="1" applyAlignment="1" applyProtection="1">
      <alignment horizontal="center" vertical="center" wrapText="1"/>
      <protection locked="0"/>
    </xf>
    <xf numFmtId="4" fontId="25" fillId="0" borderId="21" xfId="143" applyNumberFormat="1" applyFont="1" applyBorder="1" applyAlignment="1" applyProtection="1">
      <alignment horizontal="center" vertical="center" wrapText="1"/>
      <protection locked="0"/>
    </xf>
    <xf numFmtId="0" fontId="48" fillId="0" borderId="0" xfId="0" applyFont="1" applyProtection="1">
      <protection locked="0"/>
    </xf>
    <xf numFmtId="0" fontId="42" fillId="0" borderId="27" xfId="158" applyFont="1" applyBorder="1" applyAlignment="1">
      <alignment horizontal="left" vertical="center" wrapText="1"/>
    </xf>
    <xf numFmtId="4" fontId="25" fillId="0" borderId="20" xfId="143" applyNumberFormat="1" applyFont="1" applyBorder="1" applyAlignment="1" applyProtection="1">
      <alignment horizontal="center" vertical="center" wrapText="1"/>
      <protection locked="0"/>
    </xf>
    <xf numFmtId="0" fontId="25" fillId="0" borderId="21" xfId="0" applyFont="1" applyBorder="1" applyAlignment="1" applyProtection="1">
      <alignment horizontal="center" vertical="center"/>
      <protection locked="0"/>
    </xf>
    <xf numFmtId="0" fontId="25" fillId="0" borderId="23" xfId="158" applyFont="1" applyBorder="1" applyAlignment="1">
      <alignment horizontal="left" vertical="center" wrapText="1"/>
    </xf>
    <xf numFmtId="0" fontId="25" fillId="0" borderId="28" xfId="143" applyFont="1" applyBorder="1" applyAlignment="1" applyProtection="1">
      <alignment horizontal="center" vertical="center" wrapText="1"/>
      <protection locked="0"/>
    </xf>
    <xf numFmtId="0" fontId="25" fillId="44" borderId="30" xfId="0" applyFont="1" applyFill="1" applyBorder="1" applyAlignment="1" applyProtection="1">
      <alignment horizontal="center" vertical="center"/>
      <protection locked="0"/>
    </xf>
    <xf numFmtId="0" fontId="42" fillId="0" borderId="20" xfId="0" applyFont="1" applyBorder="1" applyAlignment="1" applyProtection="1">
      <alignment horizontal="center" vertical="center"/>
      <protection locked="0"/>
    </xf>
    <xf numFmtId="0" fontId="42" fillId="0" borderId="21" xfId="0" applyFont="1" applyBorder="1" applyAlignment="1" applyProtection="1">
      <alignment horizontal="center" vertical="center"/>
      <protection locked="0"/>
    </xf>
    <xf numFmtId="0" fontId="42" fillId="0" borderId="27" xfId="0" applyFont="1" applyBorder="1" applyAlignment="1" applyProtection="1">
      <alignment horizontal="left" vertical="center" wrapText="1"/>
      <protection locked="0"/>
    </xf>
    <xf numFmtId="4" fontId="25" fillId="0" borderId="20" xfId="0" applyNumberFormat="1" applyFont="1" applyBorder="1" applyAlignment="1" applyProtection="1">
      <alignment horizontal="center" vertical="center"/>
      <protection locked="0"/>
    </xf>
    <xf numFmtId="4" fontId="42" fillId="0" borderId="20" xfId="0" applyNumberFormat="1" applyFont="1" applyBorder="1" applyAlignment="1" applyProtection="1">
      <alignment horizontal="center" vertical="center"/>
      <protection locked="0"/>
    </xf>
    <xf numFmtId="0" fontId="25" fillId="0" borderId="28" xfId="143" applyFont="1" applyBorder="1" applyAlignment="1" applyProtection="1">
      <alignment horizontal="left" vertical="center" wrapText="1"/>
      <protection locked="0"/>
    </xf>
    <xf numFmtId="4" fontId="25" fillId="0" borderId="21" xfId="0" applyNumberFormat="1" applyFont="1" applyBorder="1" applyAlignment="1" applyProtection="1">
      <alignment horizontal="center" vertical="center"/>
      <protection locked="0"/>
    </xf>
    <xf numFmtId="0" fontId="42" fillId="0" borderId="32" xfId="0" applyFont="1" applyBorder="1" applyAlignment="1" applyProtection="1">
      <alignment horizontal="left" vertical="center" wrapText="1"/>
      <protection locked="0"/>
    </xf>
    <xf numFmtId="0" fontId="42" fillId="0" borderId="23" xfId="0" applyFont="1" applyBorder="1" applyAlignment="1" applyProtection="1">
      <alignment horizontal="center" vertical="center"/>
      <protection locked="0"/>
    </xf>
    <xf numFmtId="0" fontId="25" fillId="0" borderId="23" xfId="0" applyFont="1" applyBorder="1" applyAlignment="1" applyProtection="1">
      <alignment horizontal="center" vertical="center"/>
      <protection locked="0"/>
    </xf>
    <xf numFmtId="0" fontId="25" fillId="0" borderId="23" xfId="0" applyFont="1" applyBorder="1" applyAlignment="1" applyProtection="1">
      <alignment horizontal="left" vertical="center"/>
      <protection locked="0"/>
    </xf>
    <xf numFmtId="0" fontId="25" fillId="0" borderId="23" xfId="143" applyFont="1" applyBorder="1" applyAlignment="1" applyProtection="1">
      <alignment horizontal="center" vertical="center" wrapText="1"/>
      <protection locked="0"/>
    </xf>
    <xf numFmtId="4" fontId="25" fillId="0" borderId="23" xfId="0" applyNumberFormat="1" applyFont="1" applyBorder="1" applyAlignment="1" applyProtection="1">
      <alignment horizontal="center" vertical="center"/>
      <protection locked="0"/>
    </xf>
    <xf numFmtId="0" fontId="25" fillId="0" borderId="29" xfId="143" applyFont="1" applyBorder="1" applyAlignment="1" applyProtection="1">
      <alignment horizontal="left" vertical="center" wrapText="1"/>
      <protection locked="0"/>
    </xf>
    <xf numFmtId="4" fontId="42" fillId="0" borderId="26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42" fillId="0" borderId="27" xfId="0" applyFont="1" applyBorder="1" applyAlignment="1" applyProtection="1">
      <alignment horizontal="center" vertical="center"/>
      <protection locked="0"/>
    </xf>
    <xf numFmtId="0" fontId="42" fillId="0" borderId="20" xfId="0" applyFont="1" applyBorder="1" applyAlignment="1" applyProtection="1">
      <alignment horizontal="left" vertical="center" wrapText="1"/>
      <protection locked="0"/>
    </xf>
    <xf numFmtId="0" fontId="42" fillId="0" borderId="26" xfId="0" applyFont="1" applyBorder="1" applyAlignment="1" applyProtection="1">
      <alignment horizontal="center" vertical="center"/>
      <protection locked="0"/>
    </xf>
    <xf numFmtId="0" fontId="42" fillId="0" borderId="0" xfId="0" applyFont="1" applyBorder="1" applyAlignment="1" applyProtection="1">
      <alignment horizontal="center" vertical="center"/>
      <protection locked="0"/>
    </xf>
    <xf numFmtId="0" fontId="25" fillId="0" borderId="29" xfId="0" applyFont="1" applyBorder="1" applyAlignment="1" applyProtection="1">
      <alignment horizontal="center" vertical="center"/>
      <protection locked="0"/>
    </xf>
    <xf numFmtId="170" fontId="42" fillId="0" borderId="20" xfId="159" applyNumberFormat="1" applyFont="1" applyBorder="1" applyAlignment="1" applyProtection="1">
      <alignment horizontal="center" vertical="center" wrapText="1"/>
      <protection locked="0"/>
    </xf>
    <xf numFmtId="0" fontId="42" fillId="0" borderId="20" xfId="159" applyFont="1" applyBorder="1" applyAlignment="1" applyProtection="1">
      <alignment horizontal="center" vertical="center" wrapText="1"/>
      <protection locked="0"/>
    </xf>
    <xf numFmtId="0" fontId="25" fillId="0" borderId="23" xfId="159" applyFont="1" applyBorder="1" applyAlignment="1" applyProtection="1">
      <alignment horizontal="center" vertical="center" wrapText="1"/>
      <protection locked="0"/>
    </xf>
    <xf numFmtId="0" fontId="42" fillId="0" borderId="20" xfId="159" applyFont="1" applyBorder="1" applyAlignment="1" applyProtection="1">
      <alignment horizontal="left" vertical="center" wrapText="1"/>
      <protection locked="0"/>
    </xf>
    <xf numFmtId="4" fontId="25" fillId="0" borderId="20" xfId="159" applyNumberFormat="1" applyFont="1" applyBorder="1" applyAlignment="1" applyProtection="1">
      <alignment horizontal="center" vertical="center"/>
      <protection locked="0"/>
    </xf>
    <xf numFmtId="0" fontId="25" fillId="44" borderId="30" xfId="159" applyFont="1" applyFill="1" applyBorder="1" applyAlignment="1" applyProtection="1">
      <alignment horizontal="center" vertical="center" wrapText="1"/>
      <protection locked="0"/>
    </xf>
    <xf numFmtId="0" fontId="25" fillId="0" borderId="24" xfId="157" applyFont="1" applyBorder="1" applyAlignment="1" applyProtection="1">
      <alignment horizontal="center" vertical="center" wrapText="1"/>
      <protection locked="0"/>
    </xf>
    <xf numFmtId="170" fontId="25" fillId="0" borderId="23" xfId="159" applyNumberFormat="1" applyFont="1" applyBorder="1" applyAlignment="1" applyProtection="1">
      <alignment horizontal="center" vertical="center" wrapText="1"/>
      <protection locked="0"/>
    </xf>
    <xf numFmtId="0" fontId="25" fillId="0" borderId="23" xfId="159" applyFont="1" applyBorder="1" applyAlignment="1" applyProtection="1">
      <alignment horizontal="left" vertical="center" wrapText="1"/>
      <protection locked="0"/>
    </xf>
    <xf numFmtId="4" fontId="25" fillId="0" borderId="23" xfId="157" applyNumberFormat="1" applyFont="1" applyBorder="1" applyAlignment="1" applyProtection="1">
      <alignment horizontal="center" vertical="center"/>
      <protection locked="0"/>
    </xf>
    <xf numFmtId="0" fontId="42" fillId="55" borderId="20" xfId="0" applyFont="1" applyFill="1" applyBorder="1" applyAlignment="1" applyProtection="1">
      <alignment horizontal="center" vertical="center"/>
      <protection locked="0"/>
    </xf>
    <xf numFmtId="0" fontId="42" fillId="55" borderId="20" xfId="0" applyFont="1" applyFill="1" applyBorder="1" applyAlignment="1" applyProtection="1">
      <alignment horizontal="left" vertical="center" wrapText="1"/>
      <protection locked="0"/>
    </xf>
    <xf numFmtId="0" fontId="42" fillId="55" borderId="28" xfId="0" applyFont="1" applyFill="1" applyBorder="1" applyAlignment="1" applyProtection="1">
      <alignment horizontal="center" vertical="center"/>
      <protection locked="0"/>
    </xf>
    <xf numFmtId="0" fontId="42" fillId="55" borderId="30" xfId="0" applyFont="1" applyFill="1" applyBorder="1" applyAlignment="1" applyProtection="1">
      <alignment horizontal="center" vertical="center"/>
      <protection locked="0"/>
    </xf>
    <xf numFmtId="0" fontId="42" fillId="55" borderId="22" xfId="0" applyFont="1" applyFill="1" applyBorder="1" applyAlignment="1" applyProtection="1">
      <alignment horizontal="left" vertical="center" wrapText="1"/>
      <protection locked="0"/>
    </xf>
    <xf numFmtId="4" fontId="38" fillId="0" borderId="22" xfId="0" applyNumberFormat="1" applyFont="1" applyBorder="1" applyAlignment="1">
      <alignment horizontal="center" vertical="center"/>
    </xf>
    <xf numFmtId="0" fontId="51" fillId="0" borderId="0" xfId="0" applyFont="1" applyFill="1" applyBorder="1" applyAlignment="1">
      <alignment horizontal="right" vertical="center"/>
    </xf>
    <xf numFmtId="0" fontId="51" fillId="0" borderId="0" xfId="0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right" vertical="center"/>
    </xf>
    <xf numFmtId="0" fontId="53" fillId="0" borderId="22" xfId="0" applyFont="1" applyBorder="1" applyAlignment="1" applyProtection="1">
      <alignment horizontal="center" vertical="center"/>
      <protection locked="0"/>
    </xf>
    <xf numFmtId="0" fontId="53" fillId="0" borderId="30" xfId="0" applyFont="1" applyBorder="1" applyAlignment="1" applyProtection="1">
      <alignment horizontal="left" vertical="center" wrapText="1"/>
      <protection locked="0"/>
    </xf>
    <xf numFmtId="0" fontId="53" fillId="0" borderId="22" xfId="143" applyFont="1" applyBorder="1" applyAlignment="1" applyProtection="1">
      <alignment horizontal="center" vertical="center" wrapText="1"/>
      <protection locked="0"/>
    </xf>
    <xf numFmtId="4" fontId="55" fillId="0" borderId="22" xfId="0" applyNumberFormat="1" applyFont="1" applyBorder="1" applyAlignment="1" applyProtection="1">
      <alignment horizontal="center" vertical="center"/>
      <protection locked="0"/>
    </xf>
    <xf numFmtId="4" fontId="53" fillId="0" borderId="22" xfId="0" applyNumberFormat="1" applyFont="1" applyBorder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71" fontId="57" fillId="0" borderId="0" xfId="0" applyNumberFormat="1" applyFont="1" applyFill="1" applyBorder="1" applyAlignment="1">
      <alignment horizontal="right" vertical="center"/>
    </xf>
    <xf numFmtId="171" fontId="58" fillId="0" borderId="0" xfId="0" applyNumberFormat="1" applyFont="1" applyFill="1" applyBorder="1" applyAlignment="1">
      <alignment horizontal="right" vertical="center"/>
    </xf>
    <xf numFmtId="0" fontId="42" fillId="44" borderId="26" xfId="143" applyFont="1" applyFill="1" applyBorder="1" applyAlignment="1" applyProtection="1">
      <alignment horizontal="left" vertical="center" wrapText="1"/>
      <protection locked="0"/>
    </xf>
    <xf numFmtId="0" fontId="39" fillId="0" borderId="15" xfId="219" applyFont="1" applyBorder="1" applyAlignment="1" applyProtection="1">
      <alignment horizontal="center" vertical="center" wrapText="1"/>
    </xf>
    <xf numFmtId="0" fontId="40" fillId="52" borderId="22" xfId="219" applyFont="1" applyFill="1" applyBorder="1" applyAlignment="1" applyProtection="1">
      <alignment horizontal="center" vertical="center" wrapText="1"/>
    </xf>
    <xf numFmtId="0" fontId="41" fillId="0" borderId="20" xfId="219" applyFont="1" applyBorder="1" applyAlignment="1" applyProtection="1">
      <alignment horizontal="center" vertical="center" wrapText="1"/>
      <protection locked="0"/>
    </xf>
    <xf numFmtId="0" fontId="42" fillId="0" borderId="22" xfId="156" applyFont="1" applyBorder="1" applyAlignment="1" applyProtection="1">
      <alignment horizontal="center" vertical="center" wrapText="1"/>
    </xf>
    <xf numFmtId="0" fontId="42" fillId="44" borderId="22" xfId="0" applyFont="1" applyFill="1" applyBorder="1" applyAlignment="1" applyProtection="1">
      <alignment horizontal="left" vertical="center" wrapText="1"/>
      <protection locked="0"/>
    </xf>
    <xf numFmtId="4" fontId="42" fillId="0" borderId="20" xfId="0" applyNumberFormat="1" applyFont="1" applyBorder="1" applyAlignment="1" applyProtection="1">
      <alignment horizontal="center" vertical="center"/>
      <protection locked="0"/>
    </xf>
    <xf numFmtId="4" fontId="42" fillId="0" borderId="23" xfId="0" applyNumberFormat="1" applyFont="1" applyBorder="1" applyAlignment="1" applyProtection="1">
      <alignment horizontal="center" vertical="center"/>
      <protection locked="0"/>
    </xf>
    <xf numFmtId="4" fontId="25" fillId="0" borderId="20" xfId="143" applyNumberFormat="1" applyFont="1" applyBorder="1" applyAlignment="1" applyProtection="1">
      <alignment horizontal="center" vertical="center" wrapText="1"/>
      <protection locked="0"/>
    </xf>
    <xf numFmtId="4" fontId="25" fillId="0" borderId="23" xfId="143" applyNumberFormat="1" applyFont="1" applyBorder="1" applyAlignment="1" applyProtection="1">
      <alignment horizontal="center" vertical="center" wrapText="1"/>
      <protection locked="0"/>
    </xf>
    <xf numFmtId="0" fontId="42" fillId="44" borderId="30" xfId="0" applyFont="1" applyFill="1" applyBorder="1" applyAlignment="1" applyProtection="1">
      <alignment horizontal="left" vertical="center" wrapText="1"/>
      <protection locked="0"/>
    </xf>
    <xf numFmtId="0" fontId="42" fillId="44" borderId="33" xfId="0" applyFont="1" applyFill="1" applyBorder="1" applyAlignment="1" applyProtection="1">
      <alignment horizontal="left" vertical="center" wrapText="1"/>
      <protection locked="0"/>
    </xf>
    <xf numFmtId="0" fontId="42" fillId="44" borderId="31" xfId="0" applyFont="1" applyFill="1" applyBorder="1" applyAlignment="1" applyProtection="1">
      <alignment horizontal="left" vertical="center" wrapText="1"/>
      <protection locked="0"/>
    </xf>
    <xf numFmtId="0" fontId="42" fillId="53" borderId="30" xfId="156" applyFont="1" applyFill="1" applyBorder="1" applyAlignment="1" applyProtection="1">
      <alignment horizontal="left" vertical="center" wrapText="1"/>
      <protection locked="0"/>
    </xf>
    <xf numFmtId="0" fontId="42" fillId="53" borderId="33" xfId="156" applyFont="1" applyFill="1" applyBorder="1" applyAlignment="1" applyProtection="1">
      <alignment horizontal="left" vertical="center" wrapText="1"/>
      <protection locked="0"/>
    </xf>
    <xf numFmtId="0" fontId="42" fillId="53" borderId="31" xfId="156" applyFont="1" applyFill="1" applyBorder="1" applyAlignment="1" applyProtection="1">
      <alignment horizontal="left" vertical="center" wrapText="1"/>
      <protection locked="0"/>
    </xf>
    <xf numFmtId="0" fontId="42" fillId="44" borderId="30" xfId="155" applyFont="1" applyFill="1" applyBorder="1" applyAlignment="1" applyProtection="1">
      <alignment horizontal="left" vertical="center" wrapText="1"/>
      <protection locked="0"/>
    </xf>
    <xf numFmtId="0" fontId="42" fillId="44" borderId="33" xfId="155" applyFont="1" applyFill="1" applyBorder="1" applyAlignment="1" applyProtection="1">
      <alignment horizontal="left" vertical="center" wrapText="1"/>
      <protection locked="0"/>
    </xf>
    <xf numFmtId="0" fontId="42" fillId="44" borderId="31" xfId="155" applyFont="1" applyFill="1" applyBorder="1" applyAlignment="1" applyProtection="1">
      <alignment horizontal="left" vertical="center" wrapText="1"/>
      <protection locked="0"/>
    </xf>
    <xf numFmtId="4" fontId="42" fillId="0" borderId="20" xfId="143" applyNumberFormat="1" applyFont="1" applyBorder="1" applyAlignment="1" applyProtection="1">
      <alignment horizontal="center" vertical="center" wrapText="1"/>
      <protection locked="0"/>
    </xf>
    <xf numFmtId="4" fontId="42" fillId="0" borderId="23" xfId="143" applyNumberFormat="1" applyFont="1" applyBorder="1" applyAlignment="1" applyProtection="1">
      <alignment horizontal="center" vertical="center" wrapText="1"/>
      <protection locked="0"/>
    </xf>
    <xf numFmtId="4" fontId="25" fillId="0" borderId="20" xfId="0" applyNumberFormat="1" applyFont="1" applyBorder="1" applyAlignment="1" applyProtection="1">
      <alignment horizontal="center" vertical="center"/>
      <protection locked="0"/>
    </xf>
    <xf numFmtId="4" fontId="25" fillId="0" borderId="23" xfId="0" applyNumberFormat="1" applyFont="1" applyBorder="1" applyAlignment="1" applyProtection="1">
      <alignment horizontal="center" vertical="center"/>
      <protection locked="0"/>
    </xf>
    <xf numFmtId="0" fontId="42" fillId="44" borderId="31" xfId="143" applyFont="1" applyFill="1" applyBorder="1" applyAlignment="1" applyProtection="1">
      <alignment horizontal="left" vertical="center" wrapText="1"/>
      <protection locked="0"/>
    </xf>
    <xf numFmtId="0" fontId="42" fillId="53" borderId="22" xfId="156" applyFont="1" applyFill="1" applyBorder="1" applyAlignment="1" applyProtection="1">
      <alignment horizontal="left" vertical="center" wrapText="1"/>
      <protection locked="0"/>
    </xf>
    <xf numFmtId="4" fontId="38" fillId="0" borderId="22" xfId="0" applyNumberFormat="1" applyFont="1" applyBorder="1" applyAlignment="1">
      <alignment horizontal="left" vertical="center"/>
    </xf>
    <xf numFmtId="4" fontId="25" fillId="0" borderId="20" xfId="159" applyNumberFormat="1" applyFont="1" applyBorder="1" applyAlignment="1" applyProtection="1">
      <alignment horizontal="center" vertical="center"/>
      <protection locked="0"/>
    </xf>
    <xf numFmtId="4" fontId="25" fillId="0" borderId="23" xfId="159" applyNumberFormat="1" applyFont="1" applyBorder="1" applyAlignment="1" applyProtection="1">
      <alignment horizontal="center" vertical="center"/>
      <protection locked="0"/>
    </xf>
    <xf numFmtId="4" fontId="42" fillId="0" borderId="20" xfId="157" applyNumberFormat="1" applyFont="1" applyBorder="1" applyAlignment="1" applyProtection="1">
      <alignment horizontal="center" vertical="center" wrapText="1"/>
      <protection locked="0"/>
    </xf>
    <xf numFmtId="4" fontId="42" fillId="0" borderId="23" xfId="157" applyNumberFormat="1" applyFont="1" applyBorder="1" applyAlignment="1" applyProtection="1">
      <alignment horizontal="center" vertical="center" wrapText="1"/>
      <protection locked="0"/>
    </xf>
  </cellXfs>
  <cellStyles count="220">
    <cellStyle name="_PERSONAL" xfId="55" xr:uid="{00000000-0005-0000-0000-000000000000}"/>
    <cellStyle name="_PERSONAL_1" xfId="56" xr:uid="{00000000-0005-0000-0000-000001000000}"/>
    <cellStyle name="20% - akcent 1 2" xfId="1" xr:uid="{00000000-0005-0000-0000-000002000000}"/>
    <cellStyle name="20% - akcent 1 3" xfId="2" xr:uid="{00000000-0005-0000-0000-000003000000}"/>
    <cellStyle name="20% - akcent 1 3 2" xfId="3" xr:uid="{00000000-0005-0000-0000-000004000000}"/>
    <cellStyle name="20% - akcent 2 2" xfId="4" xr:uid="{00000000-0005-0000-0000-000005000000}"/>
    <cellStyle name="20% - akcent 2 3" xfId="5" xr:uid="{00000000-0005-0000-0000-000006000000}"/>
    <cellStyle name="20% - akcent 2 3 2" xfId="6" xr:uid="{00000000-0005-0000-0000-000007000000}"/>
    <cellStyle name="20% - akcent 3 2" xfId="7" xr:uid="{00000000-0005-0000-0000-000008000000}"/>
    <cellStyle name="20% - akcent 3 3" xfId="8" xr:uid="{00000000-0005-0000-0000-000009000000}"/>
    <cellStyle name="20% - akcent 3 3 2" xfId="9" xr:uid="{00000000-0005-0000-0000-00000A000000}"/>
    <cellStyle name="20% - akcent 4 2" xfId="10" xr:uid="{00000000-0005-0000-0000-00000B000000}"/>
    <cellStyle name="20% - akcent 4 3" xfId="11" xr:uid="{00000000-0005-0000-0000-00000C000000}"/>
    <cellStyle name="20% - akcent 4 3 2" xfId="12" xr:uid="{00000000-0005-0000-0000-00000D000000}"/>
    <cellStyle name="20% - akcent 5 2" xfId="13" xr:uid="{00000000-0005-0000-0000-00000E000000}"/>
    <cellStyle name="20% - akcent 5 3" xfId="14" xr:uid="{00000000-0005-0000-0000-00000F000000}"/>
    <cellStyle name="20% - akcent 5 3 2" xfId="15" xr:uid="{00000000-0005-0000-0000-000010000000}"/>
    <cellStyle name="20% - akcent 6 2" xfId="16" xr:uid="{00000000-0005-0000-0000-000011000000}"/>
    <cellStyle name="20% - akcent 6 3" xfId="17" xr:uid="{00000000-0005-0000-0000-000012000000}"/>
    <cellStyle name="20% - akcent 6 3 2" xfId="18" xr:uid="{00000000-0005-0000-0000-000013000000}"/>
    <cellStyle name="40% - akcent 1 2" xfId="19" xr:uid="{00000000-0005-0000-0000-000014000000}"/>
    <cellStyle name="40% - akcent 1 3" xfId="20" xr:uid="{00000000-0005-0000-0000-000015000000}"/>
    <cellStyle name="40% - akcent 1 3 2" xfId="21" xr:uid="{00000000-0005-0000-0000-000016000000}"/>
    <cellStyle name="40% - akcent 2 2" xfId="22" xr:uid="{00000000-0005-0000-0000-000017000000}"/>
    <cellStyle name="40% - akcent 2 3" xfId="23" xr:uid="{00000000-0005-0000-0000-000018000000}"/>
    <cellStyle name="40% - akcent 2 3 2" xfId="24" xr:uid="{00000000-0005-0000-0000-000019000000}"/>
    <cellStyle name="40% - akcent 3 2" xfId="25" xr:uid="{00000000-0005-0000-0000-00001A000000}"/>
    <cellStyle name="40% - akcent 3 3" xfId="26" xr:uid="{00000000-0005-0000-0000-00001B000000}"/>
    <cellStyle name="40% - akcent 3 3 2" xfId="27" xr:uid="{00000000-0005-0000-0000-00001C000000}"/>
    <cellStyle name="40% - akcent 4 2" xfId="28" xr:uid="{00000000-0005-0000-0000-00001D000000}"/>
    <cellStyle name="40% - akcent 4 3" xfId="29" xr:uid="{00000000-0005-0000-0000-00001E000000}"/>
    <cellStyle name="40% - akcent 4 3 2" xfId="30" xr:uid="{00000000-0005-0000-0000-00001F000000}"/>
    <cellStyle name="40% - akcent 5 2" xfId="31" xr:uid="{00000000-0005-0000-0000-000020000000}"/>
    <cellStyle name="40% - akcent 5 3" xfId="32" xr:uid="{00000000-0005-0000-0000-000021000000}"/>
    <cellStyle name="40% - akcent 5 3 2" xfId="33" xr:uid="{00000000-0005-0000-0000-000022000000}"/>
    <cellStyle name="40% - akcent 6 2" xfId="34" xr:uid="{00000000-0005-0000-0000-000023000000}"/>
    <cellStyle name="40% - akcent 6 3" xfId="35" xr:uid="{00000000-0005-0000-0000-000024000000}"/>
    <cellStyle name="40% - akcent 6 3 2" xfId="36" xr:uid="{00000000-0005-0000-0000-000025000000}"/>
    <cellStyle name="60% - akcent 1 2" xfId="37" xr:uid="{00000000-0005-0000-0000-000026000000}"/>
    <cellStyle name="60% - akcent 1 3" xfId="38" xr:uid="{00000000-0005-0000-0000-000027000000}"/>
    <cellStyle name="60% - akcent 1 3 2" xfId="39" xr:uid="{00000000-0005-0000-0000-000028000000}"/>
    <cellStyle name="60% - akcent 2 2" xfId="40" xr:uid="{00000000-0005-0000-0000-000029000000}"/>
    <cellStyle name="60% - akcent 2 3" xfId="41" xr:uid="{00000000-0005-0000-0000-00002A000000}"/>
    <cellStyle name="60% - akcent 2 3 2" xfId="42" xr:uid="{00000000-0005-0000-0000-00002B000000}"/>
    <cellStyle name="60% - akcent 3 2" xfId="43" xr:uid="{00000000-0005-0000-0000-00002C000000}"/>
    <cellStyle name="60% - akcent 3 3" xfId="44" xr:uid="{00000000-0005-0000-0000-00002D000000}"/>
    <cellStyle name="60% - akcent 3 3 2" xfId="45" xr:uid="{00000000-0005-0000-0000-00002E000000}"/>
    <cellStyle name="60% - akcent 4 2" xfId="46" xr:uid="{00000000-0005-0000-0000-00002F000000}"/>
    <cellStyle name="60% - akcent 4 3" xfId="47" xr:uid="{00000000-0005-0000-0000-000030000000}"/>
    <cellStyle name="60% - akcent 4 3 2" xfId="48" xr:uid="{00000000-0005-0000-0000-000031000000}"/>
    <cellStyle name="60% - akcent 5 2" xfId="49" xr:uid="{00000000-0005-0000-0000-000032000000}"/>
    <cellStyle name="60% - akcent 5 3" xfId="50" xr:uid="{00000000-0005-0000-0000-000033000000}"/>
    <cellStyle name="60% - akcent 5 3 2" xfId="51" xr:uid="{00000000-0005-0000-0000-000034000000}"/>
    <cellStyle name="60% - akcent 6 2" xfId="52" xr:uid="{00000000-0005-0000-0000-000035000000}"/>
    <cellStyle name="60% - akcent 6 3" xfId="53" xr:uid="{00000000-0005-0000-0000-000036000000}"/>
    <cellStyle name="60% - akcent 6 3 2" xfId="54" xr:uid="{00000000-0005-0000-0000-000037000000}"/>
    <cellStyle name="Akcent 1 2" xfId="57" xr:uid="{00000000-0005-0000-0000-000038000000}"/>
    <cellStyle name="Akcent 1 3" xfId="58" xr:uid="{00000000-0005-0000-0000-000039000000}"/>
    <cellStyle name="Akcent 1 3 2" xfId="59" xr:uid="{00000000-0005-0000-0000-00003A000000}"/>
    <cellStyle name="Akcent 1 4" xfId="60" xr:uid="{00000000-0005-0000-0000-00003B000000}"/>
    <cellStyle name="Akcent 2 2" xfId="61" xr:uid="{00000000-0005-0000-0000-00003C000000}"/>
    <cellStyle name="Akcent 2 3" xfId="62" xr:uid="{00000000-0005-0000-0000-00003D000000}"/>
    <cellStyle name="Akcent 2 3 2" xfId="63" xr:uid="{00000000-0005-0000-0000-00003E000000}"/>
    <cellStyle name="Akcent 2 4" xfId="64" xr:uid="{00000000-0005-0000-0000-00003F000000}"/>
    <cellStyle name="Akcent 3 2" xfId="65" xr:uid="{00000000-0005-0000-0000-000040000000}"/>
    <cellStyle name="Akcent 3 3" xfId="66" xr:uid="{00000000-0005-0000-0000-000041000000}"/>
    <cellStyle name="Akcent 3 3 2" xfId="67" xr:uid="{00000000-0005-0000-0000-000042000000}"/>
    <cellStyle name="Akcent 3 4" xfId="68" xr:uid="{00000000-0005-0000-0000-000043000000}"/>
    <cellStyle name="Akcent 4 2" xfId="69" xr:uid="{00000000-0005-0000-0000-000044000000}"/>
    <cellStyle name="Akcent 4 3" xfId="70" xr:uid="{00000000-0005-0000-0000-000045000000}"/>
    <cellStyle name="Akcent 4 3 2" xfId="71" xr:uid="{00000000-0005-0000-0000-000046000000}"/>
    <cellStyle name="Akcent 4 4" xfId="72" xr:uid="{00000000-0005-0000-0000-000047000000}"/>
    <cellStyle name="Akcent 5 2" xfId="73" xr:uid="{00000000-0005-0000-0000-000048000000}"/>
    <cellStyle name="Akcent 5 3" xfId="74" xr:uid="{00000000-0005-0000-0000-000049000000}"/>
    <cellStyle name="Akcent 5 3 2" xfId="75" xr:uid="{00000000-0005-0000-0000-00004A000000}"/>
    <cellStyle name="Akcent 5 4" xfId="76" xr:uid="{00000000-0005-0000-0000-00004B000000}"/>
    <cellStyle name="Akcent 6 2" xfId="77" xr:uid="{00000000-0005-0000-0000-00004C000000}"/>
    <cellStyle name="Akcent 6 3" xfId="78" xr:uid="{00000000-0005-0000-0000-00004D000000}"/>
    <cellStyle name="Akcent 6 3 2" xfId="79" xr:uid="{00000000-0005-0000-0000-00004E000000}"/>
    <cellStyle name="Akcent 6 4" xfId="80" xr:uid="{00000000-0005-0000-0000-00004F000000}"/>
    <cellStyle name="Comma [0]_A" xfId="81" xr:uid="{00000000-0005-0000-0000-000050000000}"/>
    <cellStyle name="Comma_A" xfId="82" xr:uid="{00000000-0005-0000-0000-000051000000}"/>
    <cellStyle name="Currency [0]_A" xfId="83" xr:uid="{00000000-0005-0000-0000-000052000000}"/>
    <cellStyle name="Currency_A" xfId="84" xr:uid="{00000000-0005-0000-0000-000053000000}"/>
    <cellStyle name="Dane wejściowe 2" xfId="85" xr:uid="{00000000-0005-0000-0000-000054000000}"/>
    <cellStyle name="Dane wejściowe 3" xfId="86" xr:uid="{00000000-0005-0000-0000-000055000000}"/>
    <cellStyle name="Dane wejściowe 3 2" xfId="87" xr:uid="{00000000-0005-0000-0000-000056000000}"/>
    <cellStyle name="Dane wejściowe 4" xfId="88" xr:uid="{00000000-0005-0000-0000-000057000000}"/>
    <cellStyle name="Dane wyjściowe 2" xfId="89" xr:uid="{00000000-0005-0000-0000-000058000000}"/>
    <cellStyle name="Dane wyjściowe 3" xfId="90" xr:uid="{00000000-0005-0000-0000-000059000000}"/>
    <cellStyle name="Dane wyjściowe 3 2" xfId="91" xr:uid="{00000000-0005-0000-0000-00005A000000}"/>
    <cellStyle name="Dane wyjściowe 4" xfId="92" xr:uid="{00000000-0005-0000-0000-00005B000000}"/>
    <cellStyle name="Dobre 2" xfId="93" xr:uid="{00000000-0005-0000-0000-00005C000000}"/>
    <cellStyle name="Dobre 3" xfId="94" xr:uid="{00000000-0005-0000-0000-00005D000000}"/>
    <cellStyle name="Dobre 3 2" xfId="95" xr:uid="{00000000-0005-0000-0000-00005E000000}"/>
    <cellStyle name="Dziesiętny 2" xfId="96" xr:uid="{00000000-0005-0000-0000-00005F000000}"/>
    <cellStyle name="Excel Built-in Normal" xfId="219" xr:uid="{00000000-0005-0000-0000-000060000000}"/>
    <cellStyle name="Grey" xfId="97" xr:uid="{00000000-0005-0000-0000-000061000000}"/>
    <cellStyle name="Input [yellow]" xfId="98" xr:uid="{00000000-0005-0000-0000-000062000000}"/>
    <cellStyle name="Komórka połączona 2" xfId="99" xr:uid="{00000000-0005-0000-0000-000063000000}"/>
    <cellStyle name="Komórka połączona 3" xfId="100" xr:uid="{00000000-0005-0000-0000-000064000000}"/>
    <cellStyle name="Komórka połączona 3 2" xfId="101" xr:uid="{00000000-0005-0000-0000-000065000000}"/>
    <cellStyle name="Komórka połączona 4" xfId="102" xr:uid="{00000000-0005-0000-0000-000066000000}"/>
    <cellStyle name="Komórka zaznaczona 2" xfId="103" xr:uid="{00000000-0005-0000-0000-000067000000}"/>
    <cellStyle name="Komórka zaznaczona 3" xfId="104" xr:uid="{00000000-0005-0000-0000-000068000000}"/>
    <cellStyle name="Komórka zaznaczona 3 2" xfId="105" xr:uid="{00000000-0005-0000-0000-000069000000}"/>
    <cellStyle name="Komórka zaznaczona 4" xfId="106" xr:uid="{00000000-0005-0000-0000-00006A000000}"/>
    <cellStyle name="Nagłówek 1 2" xfId="107" xr:uid="{00000000-0005-0000-0000-00006B000000}"/>
    <cellStyle name="Nagłówek 1 3" xfId="108" xr:uid="{00000000-0005-0000-0000-00006C000000}"/>
    <cellStyle name="Nagłówek 1 3 2" xfId="109" xr:uid="{00000000-0005-0000-0000-00006D000000}"/>
    <cellStyle name="Nagłówek 1 4" xfId="110" xr:uid="{00000000-0005-0000-0000-00006E000000}"/>
    <cellStyle name="Nagłówek 2 2" xfId="111" xr:uid="{00000000-0005-0000-0000-00006F000000}"/>
    <cellStyle name="Nagłówek 2 3" xfId="112" xr:uid="{00000000-0005-0000-0000-000070000000}"/>
    <cellStyle name="Nagłówek 2 3 2" xfId="113" xr:uid="{00000000-0005-0000-0000-000071000000}"/>
    <cellStyle name="Nagłówek 2 4" xfId="114" xr:uid="{00000000-0005-0000-0000-000072000000}"/>
    <cellStyle name="Nagłówek 3 2" xfId="115" xr:uid="{00000000-0005-0000-0000-000073000000}"/>
    <cellStyle name="Nagłówek 3 3" xfId="116" xr:uid="{00000000-0005-0000-0000-000074000000}"/>
    <cellStyle name="Nagłówek 3 3 2" xfId="117" xr:uid="{00000000-0005-0000-0000-000075000000}"/>
    <cellStyle name="Nagłówek 3 4" xfId="118" xr:uid="{00000000-0005-0000-0000-000076000000}"/>
    <cellStyle name="Nagłówek 4 2" xfId="119" xr:uid="{00000000-0005-0000-0000-000077000000}"/>
    <cellStyle name="Nagłówek 4 3" xfId="120" xr:uid="{00000000-0005-0000-0000-000078000000}"/>
    <cellStyle name="Nagłówek 4 3 2" xfId="121" xr:uid="{00000000-0005-0000-0000-000079000000}"/>
    <cellStyle name="Nagłówek 4 4" xfId="122" xr:uid="{00000000-0005-0000-0000-00007A000000}"/>
    <cellStyle name="Neutralne 2" xfId="123" xr:uid="{00000000-0005-0000-0000-00007B000000}"/>
    <cellStyle name="Neutralne 3" xfId="124" xr:uid="{00000000-0005-0000-0000-00007C000000}"/>
    <cellStyle name="Neutralne 3 2" xfId="125" xr:uid="{00000000-0005-0000-0000-00007D000000}"/>
    <cellStyle name="Normal - Style1" xfId="126" xr:uid="{00000000-0005-0000-0000-00007E000000}"/>
    <cellStyle name="Normal_A" xfId="127" xr:uid="{00000000-0005-0000-0000-00007F000000}"/>
    <cellStyle name="normální_laroux" xfId="160" xr:uid="{00000000-0005-0000-0000-000080000000}"/>
    <cellStyle name="Normalny" xfId="0" builtinId="0"/>
    <cellStyle name="Normalny 10" xfId="128" xr:uid="{00000000-0005-0000-0000-000082000000}"/>
    <cellStyle name="Normalny 10 2" xfId="129" xr:uid="{00000000-0005-0000-0000-000083000000}"/>
    <cellStyle name="Normalny 11" xfId="130" xr:uid="{00000000-0005-0000-0000-000084000000}"/>
    <cellStyle name="Normalny 12" xfId="131" xr:uid="{00000000-0005-0000-0000-000085000000}"/>
    <cellStyle name="Normalny 13" xfId="132" xr:uid="{00000000-0005-0000-0000-000086000000}"/>
    <cellStyle name="Normalny 2" xfId="133" xr:uid="{00000000-0005-0000-0000-000087000000}"/>
    <cellStyle name="Normalny 2 2" xfId="134" xr:uid="{00000000-0005-0000-0000-000088000000}"/>
    <cellStyle name="Normalny 2 3" xfId="135" xr:uid="{00000000-0005-0000-0000-000089000000}"/>
    <cellStyle name="Normalny 2_Przedmiar" xfId="136" xr:uid="{00000000-0005-0000-0000-00008A000000}"/>
    <cellStyle name="Normalny 3" xfId="137" xr:uid="{00000000-0005-0000-0000-00008B000000}"/>
    <cellStyle name="Normalny 3 2" xfId="138" xr:uid="{00000000-0005-0000-0000-00008C000000}"/>
    <cellStyle name="Normalny 3 3" xfId="139" xr:uid="{00000000-0005-0000-0000-00008D000000}"/>
    <cellStyle name="Normalny 4" xfId="140" xr:uid="{00000000-0005-0000-0000-00008E000000}"/>
    <cellStyle name="Normalny 4 2" xfId="141" xr:uid="{00000000-0005-0000-0000-00008F000000}"/>
    <cellStyle name="Normalny 4 3" xfId="142" xr:uid="{00000000-0005-0000-0000-000090000000}"/>
    <cellStyle name="Normalny 5" xfId="143" xr:uid="{00000000-0005-0000-0000-000091000000}"/>
    <cellStyle name="Normalny 5 2" xfId="144" xr:uid="{00000000-0005-0000-0000-000092000000}"/>
    <cellStyle name="Normalny 5 2 2" xfId="145" xr:uid="{00000000-0005-0000-0000-000093000000}"/>
    <cellStyle name="Normalny 5 3" xfId="146" xr:uid="{00000000-0005-0000-0000-000094000000}"/>
    <cellStyle name="Normalny 5 4" xfId="147" xr:uid="{00000000-0005-0000-0000-000095000000}"/>
    <cellStyle name="Normalny 5 5" xfId="148" xr:uid="{00000000-0005-0000-0000-000096000000}"/>
    <cellStyle name="Normalny 6" xfId="149" xr:uid="{00000000-0005-0000-0000-000097000000}"/>
    <cellStyle name="Normalny 6 2" xfId="150" xr:uid="{00000000-0005-0000-0000-000098000000}"/>
    <cellStyle name="Normalny 7" xfId="151" xr:uid="{00000000-0005-0000-0000-000099000000}"/>
    <cellStyle name="Normalny 7 2" xfId="152" xr:uid="{00000000-0005-0000-0000-00009A000000}"/>
    <cellStyle name="Normalny 8" xfId="153" xr:uid="{00000000-0005-0000-0000-00009B000000}"/>
    <cellStyle name="Normalny 9" xfId="154" xr:uid="{00000000-0005-0000-0000-00009C000000}"/>
    <cellStyle name="Normalny_Tabela zbiorcza cz.1 (0030-0035)" xfId="155" xr:uid="{00000000-0005-0000-0000-00009D000000}"/>
    <cellStyle name="Normalny_Tabela zbiorcza cz.1 (0030-0035)_Arkusz1" xfId="156" xr:uid="{00000000-0005-0000-0000-00009E000000}"/>
    <cellStyle name="Normalny_Tabela zbiorcza cz.1 (0030-0035)_Arkusz1 2" xfId="157" xr:uid="{00000000-0005-0000-0000-00009F000000}"/>
    <cellStyle name="Normalny_Tabela zbiorcza cz.1 (0030-0035)_Arkusz1 2 2" xfId="158" xr:uid="{00000000-0005-0000-0000-0000A0000000}"/>
    <cellStyle name="Normalny_Wzór tabeli" xfId="159" xr:uid="{00000000-0005-0000-0000-0000A1000000}"/>
    <cellStyle name="Obliczenia 2" xfId="161" xr:uid="{00000000-0005-0000-0000-0000A2000000}"/>
    <cellStyle name="Obliczenia 3" xfId="162" xr:uid="{00000000-0005-0000-0000-0000A3000000}"/>
    <cellStyle name="Obliczenia 3 2" xfId="163" xr:uid="{00000000-0005-0000-0000-0000A4000000}"/>
    <cellStyle name="Obliczenia 4" xfId="164" xr:uid="{00000000-0005-0000-0000-0000A5000000}"/>
    <cellStyle name="Percent [2]" xfId="165" xr:uid="{00000000-0005-0000-0000-0000A6000000}"/>
    <cellStyle name="Percent [2] 10" xfId="166" xr:uid="{00000000-0005-0000-0000-0000A7000000}"/>
    <cellStyle name="Percent [2] 11" xfId="167" xr:uid="{00000000-0005-0000-0000-0000A8000000}"/>
    <cellStyle name="Percent [2] 12" xfId="168" xr:uid="{00000000-0005-0000-0000-0000A9000000}"/>
    <cellStyle name="Percent [2] 13" xfId="169" xr:uid="{00000000-0005-0000-0000-0000AA000000}"/>
    <cellStyle name="Percent [2] 14" xfId="170" xr:uid="{00000000-0005-0000-0000-0000AB000000}"/>
    <cellStyle name="Percent [2] 15" xfId="171" xr:uid="{00000000-0005-0000-0000-0000AC000000}"/>
    <cellStyle name="Percent [2] 16" xfId="172" xr:uid="{00000000-0005-0000-0000-0000AD000000}"/>
    <cellStyle name="Percent [2] 17" xfId="173" xr:uid="{00000000-0005-0000-0000-0000AE000000}"/>
    <cellStyle name="Percent [2] 18" xfId="174" xr:uid="{00000000-0005-0000-0000-0000AF000000}"/>
    <cellStyle name="Percent [2] 19" xfId="175" xr:uid="{00000000-0005-0000-0000-0000B0000000}"/>
    <cellStyle name="Percent [2] 2" xfId="176" xr:uid="{00000000-0005-0000-0000-0000B1000000}"/>
    <cellStyle name="Percent [2] 20" xfId="177" xr:uid="{00000000-0005-0000-0000-0000B2000000}"/>
    <cellStyle name="Percent [2] 21" xfId="178" xr:uid="{00000000-0005-0000-0000-0000B3000000}"/>
    <cellStyle name="Percent [2] 22" xfId="179" xr:uid="{00000000-0005-0000-0000-0000B4000000}"/>
    <cellStyle name="Percent [2] 23" xfId="180" xr:uid="{00000000-0005-0000-0000-0000B5000000}"/>
    <cellStyle name="Percent [2] 24" xfId="181" xr:uid="{00000000-0005-0000-0000-0000B6000000}"/>
    <cellStyle name="Percent [2] 25" xfId="182" xr:uid="{00000000-0005-0000-0000-0000B7000000}"/>
    <cellStyle name="Percent [2] 26" xfId="183" xr:uid="{00000000-0005-0000-0000-0000B8000000}"/>
    <cellStyle name="Percent [2] 27" xfId="184" xr:uid="{00000000-0005-0000-0000-0000B9000000}"/>
    <cellStyle name="Percent [2] 28" xfId="185" xr:uid="{00000000-0005-0000-0000-0000BA000000}"/>
    <cellStyle name="Percent [2] 3" xfId="186" xr:uid="{00000000-0005-0000-0000-0000BB000000}"/>
    <cellStyle name="Percent [2] 4" xfId="187" xr:uid="{00000000-0005-0000-0000-0000BC000000}"/>
    <cellStyle name="Percent [2] 5" xfId="188" xr:uid="{00000000-0005-0000-0000-0000BD000000}"/>
    <cellStyle name="Percent [2] 6" xfId="189" xr:uid="{00000000-0005-0000-0000-0000BE000000}"/>
    <cellStyle name="Percent [2] 7" xfId="190" xr:uid="{00000000-0005-0000-0000-0000BF000000}"/>
    <cellStyle name="Percent [2] 8" xfId="191" xr:uid="{00000000-0005-0000-0000-0000C0000000}"/>
    <cellStyle name="Percent [2] 9" xfId="192" xr:uid="{00000000-0005-0000-0000-0000C1000000}"/>
    <cellStyle name="Styl 1" xfId="193" xr:uid="{00000000-0005-0000-0000-0000C2000000}"/>
    <cellStyle name="Styl 2" xfId="194" xr:uid="{00000000-0005-0000-0000-0000C3000000}"/>
    <cellStyle name="Suma 2" xfId="195" xr:uid="{00000000-0005-0000-0000-0000C4000000}"/>
    <cellStyle name="Suma 3" xfId="196" xr:uid="{00000000-0005-0000-0000-0000C5000000}"/>
    <cellStyle name="Suma 3 2" xfId="197" xr:uid="{00000000-0005-0000-0000-0000C6000000}"/>
    <cellStyle name="Suma 4" xfId="198" xr:uid="{00000000-0005-0000-0000-0000C7000000}"/>
    <cellStyle name="Tekst objaśnienia 2" xfId="199" xr:uid="{00000000-0005-0000-0000-0000C8000000}"/>
    <cellStyle name="Tekst objaśnienia 3" xfId="200" xr:uid="{00000000-0005-0000-0000-0000C9000000}"/>
    <cellStyle name="Tekst objaśnienia 3 2" xfId="201" xr:uid="{00000000-0005-0000-0000-0000CA000000}"/>
    <cellStyle name="Tekst objaśnienia 4" xfId="202" xr:uid="{00000000-0005-0000-0000-0000CB000000}"/>
    <cellStyle name="Tekst ostrzeżenia 2" xfId="203" xr:uid="{00000000-0005-0000-0000-0000CC000000}"/>
    <cellStyle name="Tekst ostrzeżenia 3" xfId="204" xr:uid="{00000000-0005-0000-0000-0000CD000000}"/>
    <cellStyle name="Tekst ostrzeżenia 3 2" xfId="205" xr:uid="{00000000-0005-0000-0000-0000CE000000}"/>
    <cellStyle name="Tekst ostrzeżenia 4" xfId="206" xr:uid="{00000000-0005-0000-0000-0000CF000000}"/>
    <cellStyle name="Tytuł 2" xfId="207" xr:uid="{00000000-0005-0000-0000-0000D0000000}"/>
    <cellStyle name="Tytuł 3" xfId="208" xr:uid="{00000000-0005-0000-0000-0000D1000000}"/>
    <cellStyle name="Tytuł 4" xfId="209" xr:uid="{00000000-0005-0000-0000-0000D2000000}"/>
    <cellStyle name="Uwaga 2" xfId="210" xr:uid="{00000000-0005-0000-0000-0000D3000000}"/>
    <cellStyle name="Uwaga 2 2" xfId="211" xr:uid="{00000000-0005-0000-0000-0000D4000000}"/>
    <cellStyle name="Uwaga 3" xfId="212" xr:uid="{00000000-0005-0000-0000-0000D5000000}"/>
    <cellStyle name="Uwaga 3 2" xfId="213" xr:uid="{00000000-0005-0000-0000-0000D6000000}"/>
    <cellStyle name="Uwaga 4" xfId="214" xr:uid="{00000000-0005-0000-0000-0000D7000000}"/>
    <cellStyle name="Uwaga 5" xfId="215" xr:uid="{00000000-0005-0000-0000-0000D8000000}"/>
    <cellStyle name="Złe 2" xfId="216" xr:uid="{00000000-0005-0000-0000-0000D9000000}"/>
    <cellStyle name="Złe 3" xfId="217" xr:uid="{00000000-0005-0000-0000-0000DA000000}"/>
    <cellStyle name="Złe 3 2" xfId="218" xr:uid="{00000000-0005-0000-0000-0000DB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EAEAEA"/>
      <rgbColor rgb="FFFFFF00"/>
      <rgbColor rgb="FFF79646"/>
      <rgbColor rgb="FFCEEFBC"/>
      <rgbColor rgb="FFFCD5B5"/>
      <rgbColor rgb="FF168232"/>
      <rgbColor rgb="FFFDEADA"/>
      <rgbColor rgb="FFFA7D00"/>
      <rgbColor rgb="FF840049"/>
      <rgbColor rgb="FF1F497D"/>
      <rgbColor rgb="FFC2C0C5"/>
      <rgbColor rgb="FF808080"/>
      <rgbColor rgb="FFA7AEDF"/>
      <rgbColor rgb="FF595959"/>
      <rgbColor rgb="FFFFFFCC"/>
      <rgbColor rgb="FFCCFFFF"/>
      <rgbColor rgb="FFD9D9D9"/>
      <rgbColor rgb="FFFF8080"/>
      <rgbColor rgb="FF0066CC"/>
      <rgbColor rgb="FFCCCCFF"/>
      <rgbColor rgb="FFF2F2F2"/>
      <rgbColor rgb="FFFAC090"/>
      <rgbColor rgb="FFFFEB9C"/>
      <rgbColor rgb="FFDCE6F2"/>
      <rgbColor rgb="FFFFC7CE"/>
      <rgbColor rgb="FFF2DCDB"/>
      <rgbColor rgb="FFE6B9B8"/>
      <rgbColor rgb="FFEBF1DE"/>
      <rgbColor rgb="FFD1DDB5"/>
      <rgbColor rgb="FFDBEEF4"/>
      <rgbColor rgb="FFCBFECD"/>
      <rgbColor rgb="FFFFFF99"/>
      <rgbColor rgb="FF98CCFD"/>
      <rgbColor rgb="FFFF99CC"/>
      <rgbColor rgb="FFCC99FF"/>
      <rgbColor rgb="FFFFCC99"/>
      <rgbColor rgb="FF4F81BD"/>
      <rgbColor rgb="FF36C6CA"/>
      <rgbColor rgb="FFA3B188"/>
      <rgbColor rgb="FFFFCC00"/>
      <rgbColor rgb="FFFF9900"/>
      <rgbColor rgb="FFFF6600"/>
      <rgbColor rgb="FF7F738E"/>
      <rgbColor rgb="FF989994"/>
      <rgbColor rgb="FF003366"/>
      <rgbColor rgb="FFBBD9EC"/>
      <rgbColor rgb="FFE6E0EC"/>
      <rgbColor rgb="FF3F3F3F"/>
      <rgbColor rgb="FFA74402"/>
      <rgbColor rgb="FFD99694"/>
      <rgbColor rgb="FF353592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6"/>
  <sheetViews>
    <sheetView tabSelected="1" view="pageBreakPreview" zoomScaleNormal="160" zoomScaleSheetLayoutView="100" zoomScalePageLayoutView="115" workbookViewId="0">
      <selection activeCell="K9" sqref="K9"/>
    </sheetView>
  </sheetViews>
  <sheetFormatPr defaultRowHeight="14.4"/>
  <cols>
    <col min="1" max="1" width="8.6640625" style="1" customWidth="1"/>
    <col min="2" max="2" width="11.33203125" style="1" customWidth="1"/>
    <col min="3" max="3" width="72.6640625" style="2" customWidth="1"/>
    <col min="4" max="4" width="6.6640625" style="1" customWidth="1"/>
    <col min="5" max="6" width="11.6640625" style="3" customWidth="1"/>
    <col min="7" max="7" width="12.6640625" style="3" customWidth="1"/>
    <col min="8" max="8" width="24" hidden="1" customWidth="1"/>
    <col min="9" max="1026" width="9.109375" customWidth="1"/>
  </cols>
  <sheetData>
    <row r="1" spans="1:9" s="76" customFormat="1" ht="13.8">
      <c r="A1" s="75"/>
      <c r="D1" s="77"/>
      <c r="E1" s="86" t="s">
        <v>69</v>
      </c>
      <c r="F1" s="85"/>
      <c r="G1" s="78" t="s">
        <v>65</v>
      </c>
    </row>
    <row r="2" spans="1:9" ht="30" customHeight="1">
      <c r="A2" s="88" t="s">
        <v>0</v>
      </c>
      <c r="B2" s="88"/>
      <c r="C2" s="88"/>
      <c r="D2" s="88"/>
      <c r="E2" s="88"/>
      <c r="F2" s="88"/>
      <c r="G2" s="88"/>
      <c r="H2" s="10" t="s">
        <v>45</v>
      </c>
    </row>
    <row r="3" spans="1:9" ht="24.9" customHeight="1">
      <c r="A3" s="89" t="s">
        <v>46</v>
      </c>
      <c r="B3" s="89"/>
      <c r="C3" s="89"/>
      <c r="D3" s="89"/>
      <c r="E3" s="89"/>
      <c r="F3" s="89"/>
      <c r="G3" s="89"/>
      <c r="H3" s="11"/>
    </row>
    <row r="4" spans="1:9" ht="24.9" customHeight="1">
      <c r="A4" s="90" t="s">
        <v>1</v>
      </c>
      <c r="B4" s="90"/>
      <c r="C4" s="90"/>
      <c r="D4" s="90"/>
      <c r="E4" s="90"/>
      <c r="F4" s="90"/>
      <c r="G4" s="90"/>
      <c r="H4" s="11"/>
    </row>
    <row r="5" spans="1:9" ht="30" customHeight="1">
      <c r="A5" s="4" t="s">
        <v>2</v>
      </c>
      <c r="B5" s="4" t="s">
        <v>3</v>
      </c>
      <c r="C5" s="4" t="s">
        <v>4</v>
      </c>
      <c r="D5" s="4" t="s">
        <v>5</v>
      </c>
      <c r="E5" s="5" t="s">
        <v>47</v>
      </c>
      <c r="F5" s="5" t="s">
        <v>6</v>
      </c>
      <c r="G5" s="5" t="s">
        <v>7</v>
      </c>
      <c r="H5" s="11"/>
    </row>
    <row r="6" spans="1:9" ht="5.0999999999999996" customHeight="1">
      <c r="A6" s="91"/>
      <c r="B6" s="91"/>
      <c r="C6" s="91"/>
      <c r="D6" s="91"/>
      <c r="E6" s="91"/>
      <c r="F6" s="91"/>
      <c r="G6" s="91"/>
      <c r="H6" s="11"/>
    </row>
    <row r="7" spans="1:9" s="7" customFormat="1" ht="30" customHeight="1">
      <c r="A7" s="12" t="s">
        <v>8</v>
      </c>
      <c r="B7" s="12" t="s">
        <v>9</v>
      </c>
      <c r="C7" s="13" t="s">
        <v>10</v>
      </c>
      <c r="D7" s="14"/>
      <c r="E7" s="15"/>
      <c r="F7" s="15"/>
      <c r="G7" s="16"/>
      <c r="H7" s="17"/>
      <c r="I7" s="18"/>
    </row>
    <row r="8" spans="1:9" s="7" customFormat="1" ht="20.100000000000001" customHeight="1">
      <c r="A8" s="19"/>
      <c r="B8" s="20" t="s">
        <v>11</v>
      </c>
      <c r="C8" s="87" t="s">
        <v>12</v>
      </c>
      <c r="D8" s="87"/>
      <c r="E8" s="87"/>
      <c r="F8" s="87"/>
      <c r="G8" s="87"/>
      <c r="H8" s="17"/>
      <c r="I8" s="18"/>
    </row>
    <row r="9" spans="1:9" s="7" customFormat="1" ht="30" customHeight="1">
      <c r="A9" s="21">
        <v>1</v>
      </c>
      <c r="B9" s="22" t="s">
        <v>11</v>
      </c>
      <c r="C9" s="23" t="s">
        <v>12</v>
      </c>
      <c r="D9" s="24" t="s">
        <v>13</v>
      </c>
      <c r="E9" s="25"/>
      <c r="F9" s="106"/>
      <c r="G9" s="106"/>
      <c r="H9" s="17"/>
      <c r="I9" s="18"/>
    </row>
    <row r="10" spans="1:9" s="7" customFormat="1" ht="15" customHeight="1">
      <c r="A10" s="26"/>
      <c r="B10" s="27"/>
      <c r="C10" s="28" t="s">
        <v>48</v>
      </c>
      <c r="D10" s="29" t="s">
        <v>13</v>
      </c>
      <c r="E10" s="30">
        <v>1.02</v>
      </c>
      <c r="F10" s="107"/>
      <c r="G10" s="107"/>
      <c r="H10" s="17"/>
      <c r="I10" s="18"/>
    </row>
    <row r="11" spans="1:9" s="7" customFormat="1" ht="15" customHeight="1">
      <c r="A11" s="20"/>
      <c r="B11" s="20" t="s">
        <v>14</v>
      </c>
      <c r="C11" s="87" t="s">
        <v>15</v>
      </c>
      <c r="D11" s="87"/>
      <c r="E11" s="87"/>
      <c r="F11" s="87"/>
      <c r="G11" s="87"/>
      <c r="H11" s="31"/>
      <c r="I11" s="18"/>
    </row>
    <row r="12" spans="1:9" s="7" customFormat="1">
      <c r="A12" s="21">
        <f>A9+1</f>
        <v>2</v>
      </c>
      <c r="B12" s="21" t="s">
        <v>14</v>
      </c>
      <c r="C12" s="32" t="s">
        <v>16</v>
      </c>
      <c r="D12" s="22" t="s">
        <v>17</v>
      </c>
      <c r="E12" s="33"/>
      <c r="F12" s="95"/>
      <c r="G12" s="106"/>
      <c r="H12" s="31"/>
      <c r="I12" s="18"/>
    </row>
    <row r="13" spans="1:9" s="7" customFormat="1">
      <c r="A13" s="34"/>
      <c r="B13" s="34"/>
      <c r="C13" s="35" t="s">
        <v>49</v>
      </c>
      <c r="D13" s="36" t="s">
        <v>17</v>
      </c>
      <c r="E13" s="30">
        <v>1</v>
      </c>
      <c r="F13" s="96"/>
      <c r="G13" s="107"/>
      <c r="H13" s="31"/>
      <c r="I13" s="18"/>
    </row>
    <row r="14" spans="1:9" s="7" customFormat="1" ht="15" customHeight="1">
      <c r="A14" s="37"/>
      <c r="B14" s="8" t="s">
        <v>19</v>
      </c>
      <c r="C14" s="110" t="s">
        <v>20</v>
      </c>
      <c r="D14" s="110"/>
      <c r="E14" s="110"/>
      <c r="F14" s="110"/>
      <c r="G14" s="110"/>
      <c r="H14" s="18"/>
      <c r="I14" s="18"/>
    </row>
    <row r="15" spans="1:9" s="7" customFormat="1" ht="45" customHeight="1">
      <c r="A15" s="38">
        <f>A12+1</f>
        <v>3</v>
      </c>
      <c r="B15" s="39" t="s">
        <v>19</v>
      </c>
      <c r="C15" s="40" t="s">
        <v>50</v>
      </c>
      <c r="D15" s="24" t="s">
        <v>51</v>
      </c>
      <c r="E15" s="41"/>
      <c r="F15" s="108"/>
      <c r="G15" s="93"/>
      <c r="H15" s="18"/>
      <c r="I15" s="18"/>
    </row>
    <row r="16" spans="1:9" s="7" customFormat="1" ht="15.6">
      <c r="A16" s="34"/>
      <c r="B16" s="34"/>
      <c r="C16" s="43" t="s">
        <v>52</v>
      </c>
      <c r="D16" s="29" t="s">
        <v>18</v>
      </c>
      <c r="E16" s="44">
        <v>7500</v>
      </c>
      <c r="F16" s="109"/>
      <c r="G16" s="94"/>
      <c r="H16" s="18"/>
      <c r="I16" s="18"/>
    </row>
    <row r="17" spans="1:9" s="84" customFormat="1" ht="26.4">
      <c r="A17" s="79">
        <f>A15+1</f>
        <v>4</v>
      </c>
      <c r="B17" s="79" t="s">
        <v>19</v>
      </c>
      <c r="C17" s="80" t="s">
        <v>67</v>
      </c>
      <c r="D17" s="81" t="s">
        <v>68</v>
      </c>
      <c r="E17" s="82">
        <f>-E16</f>
        <v>-7500</v>
      </c>
      <c r="F17" s="82"/>
      <c r="G17" s="83"/>
    </row>
    <row r="18" spans="1:9" s="7" customFormat="1" ht="30" customHeight="1">
      <c r="A18" s="38">
        <f>A17+1</f>
        <v>5</v>
      </c>
      <c r="B18" s="38" t="s">
        <v>19</v>
      </c>
      <c r="C18" s="45" t="s">
        <v>21</v>
      </c>
      <c r="D18" s="24" t="s">
        <v>22</v>
      </c>
      <c r="E18" s="42"/>
      <c r="F18" s="93"/>
      <c r="G18" s="93"/>
      <c r="H18" s="18"/>
      <c r="I18" s="18"/>
    </row>
    <row r="19" spans="1:9" s="7" customFormat="1" ht="15" customHeight="1">
      <c r="A19" s="46"/>
      <c r="B19" s="47"/>
      <c r="C19" s="48" t="s">
        <v>53</v>
      </c>
      <c r="D19" s="49" t="s">
        <v>22</v>
      </c>
      <c r="E19" s="50">
        <v>50</v>
      </c>
      <c r="F19" s="94"/>
      <c r="G19" s="94"/>
      <c r="H19" s="18"/>
      <c r="I19" s="18"/>
    </row>
    <row r="20" spans="1:9" s="7" customFormat="1" ht="33" customHeight="1">
      <c r="A20" s="38">
        <v>6</v>
      </c>
      <c r="B20" s="38" t="s">
        <v>19</v>
      </c>
      <c r="C20" s="45" t="s">
        <v>60</v>
      </c>
      <c r="D20" s="24" t="s">
        <v>22</v>
      </c>
      <c r="E20" s="42"/>
      <c r="F20" s="93"/>
      <c r="G20" s="93"/>
      <c r="H20" s="18"/>
      <c r="I20" s="18"/>
    </row>
    <row r="21" spans="1:9" s="7" customFormat="1" ht="26.25" customHeight="1">
      <c r="A21" s="46"/>
      <c r="B21" s="47"/>
      <c r="C21" s="48" t="s">
        <v>61</v>
      </c>
      <c r="D21" s="49" t="s">
        <v>22</v>
      </c>
      <c r="E21" s="50">
        <v>50</v>
      </c>
      <c r="F21" s="94"/>
      <c r="G21" s="94"/>
      <c r="H21" s="18"/>
      <c r="I21" s="18"/>
    </row>
    <row r="22" spans="1:9" s="7" customFormat="1" ht="15" customHeight="1">
      <c r="A22" s="37"/>
      <c r="B22" s="8" t="s">
        <v>23</v>
      </c>
      <c r="C22" s="110" t="s">
        <v>24</v>
      </c>
      <c r="D22" s="110"/>
      <c r="E22" s="110"/>
      <c r="F22" s="110"/>
      <c r="G22" s="110"/>
      <c r="H22" s="18"/>
      <c r="I22" s="18"/>
    </row>
    <row r="23" spans="1:9" s="7" customFormat="1" ht="15" customHeight="1">
      <c r="A23" s="38">
        <v>7</v>
      </c>
      <c r="B23" s="21" t="s">
        <v>23</v>
      </c>
      <c r="C23" s="23" t="s">
        <v>25</v>
      </c>
      <c r="D23" s="24" t="s">
        <v>26</v>
      </c>
      <c r="E23" s="33"/>
      <c r="F23" s="95"/>
      <c r="G23" s="93"/>
      <c r="H23" s="18"/>
      <c r="I23" s="18"/>
    </row>
    <row r="24" spans="1:9" s="7" customFormat="1" ht="15" customHeight="1">
      <c r="A24" s="39"/>
      <c r="B24" s="26"/>
      <c r="C24" s="51"/>
      <c r="D24" s="29" t="s">
        <v>26</v>
      </c>
      <c r="E24" s="30">
        <v>60</v>
      </c>
      <c r="F24" s="96"/>
      <c r="G24" s="94"/>
      <c r="H24" s="18"/>
      <c r="I24" s="18"/>
    </row>
    <row r="25" spans="1:9" s="7" customFormat="1" ht="30" customHeight="1">
      <c r="A25" s="38">
        <v>8</v>
      </c>
      <c r="B25" s="21" t="s">
        <v>23</v>
      </c>
      <c r="C25" s="23" t="s">
        <v>27</v>
      </c>
      <c r="D25" s="24" t="s">
        <v>26</v>
      </c>
      <c r="E25" s="33"/>
      <c r="F25" s="95"/>
      <c r="G25" s="93"/>
      <c r="H25" s="18"/>
    </row>
    <row r="26" spans="1:9" s="7" customFormat="1" ht="15" customHeight="1">
      <c r="A26" s="39"/>
      <c r="B26" s="26"/>
      <c r="C26" s="51" t="s">
        <v>52</v>
      </c>
      <c r="D26" s="29" t="s">
        <v>26</v>
      </c>
      <c r="E26" s="30">
        <v>32</v>
      </c>
      <c r="F26" s="96"/>
      <c r="G26" s="94"/>
      <c r="H26" s="18"/>
      <c r="I26" s="18"/>
    </row>
    <row r="27" spans="1:9" s="7" customFormat="1" ht="30" customHeight="1">
      <c r="A27" s="6" t="s">
        <v>59</v>
      </c>
      <c r="B27" s="6" t="s">
        <v>29</v>
      </c>
      <c r="C27" s="111" t="s">
        <v>30</v>
      </c>
      <c r="D27" s="111"/>
      <c r="E27" s="111"/>
      <c r="F27" s="111"/>
      <c r="G27" s="111"/>
      <c r="H27" s="18"/>
      <c r="I27" s="18"/>
    </row>
    <row r="28" spans="1:9" s="7" customFormat="1" ht="15" customHeight="1">
      <c r="A28" s="8"/>
      <c r="B28" s="8" t="s">
        <v>31</v>
      </c>
      <c r="C28" s="92" t="s">
        <v>32</v>
      </c>
      <c r="D28" s="92"/>
      <c r="E28" s="92"/>
      <c r="F28" s="92"/>
      <c r="G28" s="92"/>
      <c r="H28" s="18"/>
      <c r="I28" s="18"/>
    </row>
    <row r="29" spans="1:9" s="7" customFormat="1" ht="30" customHeight="1">
      <c r="A29" s="38">
        <f>A25+1</f>
        <v>9</v>
      </c>
      <c r="B29" s="38" t="s">
        <v>31</v>
      </c>
      <c r="C29" s="40" t="s">
        <v>62</v>
      </c>
      <c r="D29" s="38" t="s">
        <v>51</v>
      </c>
      <c r="E29" s="52"/>
      <c r="F29" s="93"/>
      <c r="G29" s="93"/>
      <c r="H29" s="18"/>
      <c r="I29" s="18"/>
    </row>
    <row r="30" spans="1:9" s="7" customFormat="1" ht="30" customHeight="1">
      <c r="A30" s="39"/>
      <c r="B30" s="39"/>
      <c r="C30" s="51" t="s">
        <v>52</v>
      </c>
      <c r="D30" s="53" t="s">
        <v>18</v>
      </c>
      <c r="E30" s="44">
        <f>E16</f>
        <v>7500</v>
      </c>
      <c r="F30" s="94"/>
      <c r="G30" s="94"/>
      <c r="H30" s="18"/>
      <c r="I30" s="18"/>
    </row>
    <row r="31" spans="1:9" s="7" customFormat="1" ht="30" customHeight="1">
      <c r="A31" s="6" t="s">
        <v>28</v>
      </c>
      <c r="B31" s="6" t="s">
        <v>34</v>
      </c>
      <c r="C31" s="111" t="s">
        <v>35</v>
      </c>
      <c r="D31" s="111"/>
      <c r="E31" s="111"/>
      <c r="F31" s="111"/>
      <c r="G31" s="111"/>
      <c r="H31" s="18"/>
      <c r="I31" s="18"/>
    </row>
    <row r="32" spans="1:9" s="7" customFormat="1" ht="30" customHeight="1">
      <c r="A32" s="8"/>
      <c r="B32" s="8" t="s">
        <v>66</v>
      </c>
      <c r="C32" s="92" t="s">
        <v>54</v>
      </c>
      <c r="D32" s="92"/>
      <c r="E32" s="92"/>
      <c r="F32" s="92"/>
      <c r="G32" s="92"/>
      <c r="H32" s="18"/>
      <c r="I32" s="18"/>
    </row>
    <row r="33" spans="1:9" s="7" customFormat="1" ht="30" customHeight="1">
      <c r="A33" s="69">
        <v>10</v>
      </c>
      <c r="B33" s="72" t="s">
        <v>64</v>
      </c>
      <c r="C33" s="73" t="s">
        <v>63</v>
      </c>
      <c r="D33" s="56" t="s">
        <v>51</v>
      </c>
      <c r="E33" s="70"/>
      <c r="F33" s="70"/>
      <c r="G33" s="93"/>
      <c r="H33" s="18"/>
      <c r="I33" s="18"/>
    </row>
    <row r="34" spans="1:9" s="7" customFormat="1" ht="30" customHeight="1">
      <c r="A34" s="69"/>
      <c r="B34" s="71"/>
      <c r="C34" s="51" t="s">
        <v>52</v>
      </c>
      <c r="D34" s="56" t="s">
        <v>51</v>
      </c>
      <c r="E34" s="44">
        <v>7450</v>
      </c>
      <c r="F34" s="44"/>
      <c r="G34" s="94"/>
      <c r="H34" s="18"/>
      <c r="I34" s="18"/>
    </row>
    <row r="35" spans="1:9" s="7" customFormat="1" ht="25.5" customHeight="1">
      <c r="A35" s="38">
        <v>11</v>
      </c>
      <c r="B35" s="54" t="s">
        <v>66</v>
      </c>
      <c r="C35" s="55" t="s">
        <v>55</v>
      </c>
      <c r="D35" s="56" t="s">
        <v>51</v>
      </c>
      <c r="E35" s="42"/>
      <c r="F35" s="93"/>
      <c r="G35" s="93"/>
      <c r="H35" s="18"/>
      <c r="I35" s="18"/>
    </row>
    <row r="36" spans="1:9" s="7" customFormat="1" ht="30" customHeight="1">
      <c r="A36" s="39"/>
      <c r="B36" s="57"/>
      <c r="C36" s="51" t="s">
        <v>52</v>
      </c>
      <c r="D36" s="58" t="s">
        <v>18</v>
      </c>
      <c r="E36" s="44">
        <v>7450</v>
      </c>
      <c r="F36" s="94"/>
      <c r="G36" s="94"/>
      <c r="H36" s="18"/>
      <c r="I36" s="18"/>
    </row>
    <row r="37" spans="1:9" s="7" customFormat="1" ht="15" customHeight="1">
      <c r="A37" s="8"/>
      <c r="B37" s="8" t="s">
        <v>36</v>
      </c>
      <c r="C37" s="97" t="s">
        <v>37</v>
      </c>
      <c r="D37" s="98"/>
      <c r="E37" s="98"/>
      <c r="F37" s="98"/>
      <c r="G37" s="99"/>
      <c r="H37" s="18"/>
      <c r="I37" s="18"/>
    </row>
    <row r="38" spans="1:9" s="7" customFormat="1" ht="30" customHeight="1">
      <c r="A38" s="38">
        <v>12</v>
      </c>
      <c r="B38" s="54" t="s">
        <v>36</v>
      </c>
      <c r="C38" s="55" t="s">
        <v>56</v>
      </c>
      <c r="D38" s="56" t="s">
        <v>51</v>
      </c>
      <c r="E38" s="42"/>
      <c r="F38" s="93"/>
      <c r="G38" s="93"/>
      <c r="H38" s="18"/>
      <c r="I38" s="18"/>
    </row>
    <row r="39" spans="1:9" s="7" customFormat="1" ht="15" customHeight="1">
      <c r="A39" s="39"/>
      <c r="B39" s="57"/>
      <c r="C39" s="51" t="s">
        <v>52</v>
      </c>
      <c r="D39" s="58" t="s">
        <v>18</v>
      </c>
      <c r="E39" s="44">
        <v>7430</v>
      </c>
      <c r="F39" s="94"/>
      <c r="G39" s="94"/>
      <c r="H39" s="18"/>
      <c r="I39" s="18"/>
    </row>
    <row r="40" spans="1:9" s="7" customFormat="1" ht="54.9" customHeight="1">
      <c r="A40" s="6" t="s">
        <v>33</v>
      </c>
      <c r="B40" s="6" t="s">
        <v>38</v>
      </c>
      <c r="C40" s="100" t="s">
        <v>39</v>
      </c>
      <c r="D40" s="101"/>
      <c r="E40" s="101"/>
      <c r="F40" s="101"/>
      <c r="G40" s="102"/>
      <c r="H40" s="18"/>
      <c r="I40" s="18"/>
    </row>
    <row r="41" spans="1:9" s="7" customFormat="1" ht="15" customHeight="1">
      <c r="A41" s="64"/>
      <c r="B41" s="9" t="s">
        <v>40</v>
      </c>
      <c r="C41" s="103" t="s">
        <v>41</v>
      </c>
      <c r="D41" s="104"/>
      <c r="E41" s="104"/>
      <c r="F41" s="104"/>
      <c r="G41" s="105"/>
      <c r="H41" s="18"/>
      <c r="I41" s="18"/>
    </row>
    <row r="42" spans="1:9" ht="55.2">
      <c r="A42" s="21">
        <v>13</v>
      </c>
      <c r="B42" s="59" t="s">
        <v>40</v>
      </c>
      <c r="C42" s="62" t="s">
        <v>57</v>
      </c>
      <c r="D42" s="60" t="s">
        <v>22</v>
      </c>
      <c r="E42" s="63"/>
      <c r="F42" s="113"/>
      <c r="G42" s="115"/>
    </row>
    <row r="43" spans="1:9">
      <c r="A43" s="65"/>
      <c r="B43" s="66"/>
      <c r="C43" s="67" t="s">
        <v>58</v>
      </c>
      <c r="D43" s="61" t="s">
        <v>22</v>
      </c>
      <c r="E43" s="68">
        <v>20</v>
      </c>
      <c r="F43" s="114"/>
      <c r="G43" s="116"/>
    </row>
    <row r="44" spans="1:9">
      <c r="E44" s="112" t="s">
        <v>42</v>
      </c>
      <c r="F44" s="112"/>
      <c r="G44" s="74"/>
    </row>
    <row r="45" spans="1:9">
      <c r="E45" s="112" t="s">
        <v>43</v>
      </c>
      <c r="F45" s="112"/>
      <c r="G45" s="74"/>
    </row>
    <row r="46" spans="1:9">
      <c r="E46" s="112" t="s">
        <v>44</v>
      </c>
      <c r="F46" s="112"/>
      <c r="G46" s="74"/>
    </row>
  </sheetData>
  <mergeCells count="41">
    <mergeCell ref="E44:F44"/>
    <mergeCell ref="E45:F45"/>
    <mergeCell ref="E46:F46"/>
    <mergeCell ref="F35:F36"/>
    <mergeCell ref="G35:G36"/>
    <mergeCell ref="F38:F39"/>
    <mergeCell ref="G38:G39"/>
    <mergeCell ref="F42:F43"/>
    <mergeCell ref="G42:G43"/>
    <mergeCell ref="G33:G34"/>
    <mergeCell ref="C37:G37"/>
    <mergeCell ref="C40:G40"/>
    <mergeCell ref="C41:G41"/>
    <mergeCell ref="F9:F10"/>
    <mergeCell ref="G9:G10"/>
    <mergeCell ref="F12:F13"/>
    <mergeCell ref="G12:G13"/>
    <mergeCell ref="F15:F16"/>
    <mergeCell ref="G15:G16"/>
    <mergeCell ref="F18:F19"/>
    <mergeCell ref="C14:G14"/>
    <mergeCell ref="C22:G22"/>
    <mergeCell ref="C27:G27"/>
    <mergeCell ref="C28:G28"/>
    <mergeCell ref="C31:G31"/>
    <mergeCell ref="C32:G32"/>
    <mergeCell ref="G18:G19"/>
    <mergeCell ref="F20:F21"/>
    <mergeCell ref="G20:G21"/>
    <mergeCell ref="F23:F24"/>
    <mergeCell ref="G23:G24"/>
    <mergeCell ref="F25:F26"/>
    <mergeCell ref="G25:G26"/>
    <mergeCell ref="F29:F30"/>
    <mergeCell ref="G29:G30"/>
    <mergeCell ref="C11:G11"/>
    <mergeCell ref="A2:G2"/>
    <mergeCell ref="A3:G3"/>
    <mergeCell ref="A4:G4"/>
    <mergeCell ref="A6:G6"/>
    <mergeCell ref="C8:G8"/>
  </mergeCells>
  <printOptions horizontalCentered="1"/>
  <pageMargins left="0.7" right="0.7" top="0.75" bottom="0.75" header="0.3" footer="0.3"/>
  <pageSetup paperSize="9" scale="64" firstPageNumber="0" fitToHeight="11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KO</vt:lpstr>
      <vt:lpstr>KO!Obszar_wydruku</vt:lpstr>
      <vt:lpstr>KO!Print_Titles_0</vt:lpstr>
      <vt:lpstr>KO!Tytuły_wydruku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CONTEK MAGDA</dc:creator>
  <dc:description/>
  <cp:lastModifiedBy>Aleksandra Michalska</cp:lastModifiedBy>
  <cp:revision>1</cp:revision>
  <cp:lastPrinted>2024-06-04T10:16:50Z</cp:lastPrinted>
  <dcterms:created xsi:type="dcterms:W3CDTF">2019-05-08T12:07:23Z</dcterms:created>
  <dcterms:modified xsi:type="dcterms:W3CDTF">2024-08-01T11:26:04Z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